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 32" sheetId="145" r:id="rId18"/>
    <sheet name="Itemization 33" sheetId="127" r:id="rId19"/>
    <sheet name="REF 34" sheetId="117" r:id="rId20"/>
    <sheet name="Opinion-Notes 35" sheetId="129" r:id="rId21"/>
    <sheet name="DeficitAFRSum Calc 36" sheetId="146" r:id="rId22"/>
    <sheet name="AUDITCHECK" sheetId="36" r:id="rId23"/>
    <sheet name="Single Audit Cover 35" sheetId="169" r:id="rId24"/>
    <sheet name="Single Audit ChecklisT 36" sheetId="170" r:id="rId25"/>
    <sheet name="SEFA Reconcile 37" sheetId="171" r:id="rId26"/>
    <sheet name=" SEFA 38" sheetId="172" r:id="rId27"/>
    <sheet name=" SEFA 39" sheetId="179" r:id="rId28"/>
    <sheet name=" SEFA 40" sheetId="180" r:id="rId29"/>
    <sheet name=" SEFA 41" sheetId="181" r:id="rId30"/>
    <sheet name=" SEFA 42" sheetId="182" r:id="rId31"/>
    <sheet name=" SEFA 43" sheetId="183" r:id="rId32"/>
    <sheet name="SEFA NOTES 44" sheetId="173" r:id="rId33"/>
    <sheet name="SF&amp;QC Sec-1 45" sheetId="174" r:id="rId34"/>
    <sheet name="SF&amp;QC Sec-2 46" sheetId="175" r:id="rId35"/>
    <sheet name="SF&amp;QC Sec-2 47" sheetId="184" r:id="rId36"/>
    <sheet name="SF&amp;QC Sec-2 48" sheetId="185" r:id="rId37"/>
    <sheet name="SF&amp;QC Sec-3 49" sheetId="176" r:id="rId38"/>
    <sheet name="SSPAF 50" sheetId="177" r:id="rId39"/>
    <sheet name="CAP 51" sheetId="178" r:id="rId40"/>
    <sheet name="CAP 52" sheetId="186" r:id="rId41"/>
    <sheet name="CAP 53" sheetId="187" r:id="rId42"/>
    <sheet name="AFR17" sheetId="106" state="hidden" r:id="rId43"/>
  </sheets>
  <definedNames>
    <definedName name="_xlnm.Print_Area" localSheetId="32">'SEFA NOTES 44'!$A$1:$F$52</definedName>
    <definedName name="_xlnm.Print_Area" localSheetId="25">'SEFA Reconcile 37'!$A$1:$E$49</definedName>
    <definedName name="_xlnm.Print_Area" localSheetId="33">'SF&amp;QC Sec-1 45'!$A$1:$J$63</definedName>
    <definedName name="_xlnm.Print_Area" localSheetId="37">'SF&amp;QC Sec-3 49'!$A$1:$K$52</definedName>
    <definedName name="_xlnm.Print_Area" localSheetId="24">'Single Audit ChecklisT 36'!$A$1:$D$124</definedName>
    <definedName name="_xlnm.Print_Area" localSheetId="23">'Single Audit Cover 35'!$A$1:$L$52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 36'!$1:$4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D19" i="171" l="1"/>
  <c r="D17" i="171" l="1"/>
  <c r="D10" i="171"/>
  <c r="B4" i="187"/>
  <c r="B4" i="186"/>
  <c r="B4" i="185"/>
  <c r="B4" i="184"/>
  <c r="G38" i="174"/>
  <c r="C33" i="173"/>
  <c r="D14" i="171"/>
  <c r="D12" i="171"/>
  <c r="F21" i="183"/>
  <c r="F23" i="183" s="1"/>
  <c r="H21" i="183"/>
  <c r="H23" i="183" s="1"/>
  <c r="J21" i="183"/>
  <c r="J23" i="183" s="1"/>
  <c r="L19" i="183"/>
  <c r="J19" i="183"/>
  <c r="I19" i="183"/>
  <c r="H19" i="183"/>
  <c r="G19" i="183"/>
  <c r="F19" i="183"/>
  <c r="E19" i="183"/>
  <c r="K18" i="183"/>
  <c r="K19" i="183" s="1"/>
  <c r="L15" i="183"/>
  <c r="L21" i="183" s="1"/>
  <c r="L23" i="183" s="1"/>
  <c r="J15" i="183"/>
  <c r="I15" i="183"/>
  <c r="I21" i="183" s="1"/>
  <c r="H15" i="183"/>
  <c r="G15" i="183"/>
  <c r="G21" i="183" s="1"/>
  <c r="F15" i="183"/>
  <c r="E15" i="183"/>
  <c r="E21" i="183" s="1"/>
  <c r="E23" i="183" s="1"/>
  <c r="K14" i="183"/>
  <c r="K15" i="183" s="1"/>
  <c r="K21" i="183" s="1"/>
  <c r="B4" i="183"/>
  <c r="L26" i="182"/>
  <c r="J26" i="182"/>
  <c r="I26" i="182"/>
  <c r="H26" i="182"/>
  <c r="G26" i="182"/>
  <c r="F26" i="182"/>
  <c r="E26" i="182"/>
  <c r="K24" i="182"/>
  <c r="K26" i="182" s="1"/>
  <c r="K25" i="182"/>
  <c r="E21" i="182"/>
  <c r="F21" i="182"/>
  <c r="G21" i="182"/>
  <c r="H21" i="182"/>
  <c r="I21" i="182"/>
  <c r="J21" i="182"/>
  <c r="L21" i="182"/>
  <c r="K20" i="182"/>
  <c r="K21" i="182" s="1"/>
  <c r="K19" i="182"/>
  <c r="F16" i="182"/>
  <c r="F28" i="182" s="1"/>
  <c r="G16" i="182"/>
  <c r="H16" i="182"/>
  <c r="H28" i="182" s="1"/>
  <c r="I16" i="182"/>
  <c r="J16" i="182"/>
  <c r="J28" i="182" s="1"/>
  <c r="L16" i="182"/>
  <c r="L28" i="182" s="1"/>
  <c r="E16" i="182"/>
  <c r="E28" i="182" s="1"/>
  <c r="K15" i="182"/>
  <c r="K14" i="182"/>
  <c r="K16" i="182" s="1"/>
  <c r="B4" i="182"/>
  <c r="H28" i="181"/>
  <c r="H30" i="181" s="1"/>
  <c r="J28" i="181"/>
  <c r="J30" i="181" s="1"/>
  <c r="L28" i="181"/>
  <c r="L30" i="181" s="1"/>
  <c r="G26" i="181"/>
  <c r="G28" i="181" s="1"/>
  <c r="G30" i="181" s="1"/>
  <c r="H26" i="181"/>
  <c r="I26" i="181"/>
  <c r="I28" i="181" s="1"/>
  <c r="I30" i="181" s="1"/>
  <c r="J26" i="181"/>
  <c r="L26" i="181"/>
  <c r="F26" i="181"/>
  <c r="F28" i="181" s="1"/>
  <c r="F30" i="181" s="1"/>
  <c r="E26" i="181"/>
  <c r="E28" i="181" s="1"/>
  <c r="E30" i="181" s="1"/>
  <c r="K25" i="181"/>
  <c r="K26" i="181" s="1"/>
  <c r="K28" i="181" s="1"/>
  <c r="K30" i="181" s="1"/>
  <c r="K24" i="181"/>
  <c r="L21" i="172"/>
  <c r="E17" i="181"/>
  <c r="E19" i="181" s="1"/>
  <c r="L15" i="181"/>
  <c r="L17" i="181" s="1"/>
  <c r="J15" i="181"/>
  <c r="J17" i="181" s="1"/>
  <c r="J19" i="181" s="1"/>
  <c r="I15" i="181"/>
  <c r="I17" i="181" s="1"/>
  <c r="H15" i="181"/>
  <c r="H17" i="181" s="1"/>
  <c r="H19" i="181" s="1"/>
  <c r="G15" i="181"/>
  <c r="G17" i="181" s="1"/>
  <c r="F15" i="181"/>
  <c r="F17" i="181" s="1"/>
  <c r="F19" i="181" s="1"/>
  <c r="E15" i="181"/>
  <c r="K14" i="181"/>
  <c r="B4" i="181"/>
  <c r="L27" i="180"/>
  <c r="K27" i="180"/>
  <c r="J27" i="180"/>
  <c r="I27" i="180"/>
  <c r="H27" i="180"/>
  <c r="G27" i="180"/>
  <c r="F27" i="180"/>
  <c r="E27" i="180"/>
  <c r="K26" i="180"/>
  <c r="K23" i="180"/>
  <c r="L23" i="180"/>
  <c r="J23" i="180"/>
  <c r="I23" i="180"/>
  <c r="H23" i="180"/>
  <c r="G23" i="180"/>
  <c r="F23" i="180"/>
  <c r="E23" i="180"/>
  <c r="L15" i="180"/>
  <c r="L29" i="180" s="1"/>
  <c r="K22" i="180"/>
  <c r="L19" i="180"/>
  <c r="J19" i="180"/>
  <c r="I19" i="180"/>
  <c r="H19" i="180"/>
  <c r="G19" i="180"/>
  <c r="F19" i="180"/>
  <c r="E19" i="180"/>
  <c r="E29" i="180" s="1"/>
  <c r="K18" i="180"/>
  <c r="K19" i="180" s="1"/>
  <c r="J15" i="180"/>
  <c r="J29" i="180" s="1"/>
  <c r="I15" i="180"/>
  <c r="H15" i="180"/>
  <c r="H29" i="180" s="1"/>
  <c r="G15" i="180"/>
  <c r="G29" i="180" s="1"/>
  <c r="F15" i="180"/>
  <c r="F29" i="180" s="1"/>
  <c r="E15" i="180"/>
  <c r="K14" i="180"/>
  <c r="B4" i="180"/>
  <c r="L20" i="179"/>
  <c r="J20" i="179"/>
  <c r="I20" i="179"/>
  <c r="H20" i="179"/>
  <c r="G20" i="179"/>
  <c r="F20" i="179"/>
  <c r="E20" i="179"/>
  <c r="K19" i="179"/>
  <c r="K18" i="179"/>
  <c r="L15" i="179"/>
  <c r="J15" i="179"/>
  <c r="I15" i="179"/>
  <c r="H15" i="179"/>
  <c r="G15" i="179"/>
  <c r="F15" i="179"/>
  <c r="E15" i="179"/>
  <c r="K14" i="179"/>
  <c r="B4" i="179"/>
  <c r="L26" i="172"/>
  <c r="J26" i="172"/>
  <c r="I26" i="172"/>
  <c r="H26" i="172"/>
  <c r="G26" i="172"/>
  <c r="F26" i="172"/>
  <c r="E26" i="172"/>
  <c r="E22" i="179" s="1"/>
  <c r="E21" i="172"/>
  <c r="F21" i="172"/>
  <c r="G21" i="172"/>
  <c r="H21" i="172"/>
  <c r="I21" i="172"/>
  <c r="J21" i="172"/>
  <c r="L16" i="172"/>
  <c r="J16" i="172"/>
  <c r="J22" i="179" s="1"/>
  <c r="I16" i="172"/>
  <c r="I22" i="179" s="1"/>
  <c r="H16" i="172"/>
  <c r="H22" i="179" s="1"/>
  <c r="G16" i="172"/>
  <c r="G22" i="179" s="1"/>
  <c r="F16" i="172"/>
  <c r="F22" i="179" s="1"/>
  <c r="E16" i="172"/>
  <c r="E25" i="183" l="1"/>
  <c r="I23" i="183"/>
  <c r="H25" i="183"/>
  <c r="G19" i="181"/>
  <c r="K23" i="183"/>
  <c r="J25" i="183"/>
  <c r="F25" i="183"/>
  <c r="L22" i="179"/>
  <c r="L19" i="181" s="1"/>
  <c r="L25" i="183" s="1"/>
  <c r="I29" i="180"/>
  <c r="I19" i="181" s="1"/>
  <c r="I28" i="182"/>
  <c r="G28" i="182"/>
  <c r="G23" i="183" s="1"/>
  <c r="G25" i="183" s="1"/>
  <c r="K28" i="182"/>
  <c r="K15" i="181"/>
  <c r="K17" i="181" s="1"/>
  <c r="K15" i="180"/>
  <c r="K29" i="180" s="1"/>
  <c r="K20" i="179"/>
  <c r="K15" i="179"/>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0" i="172"/>
  <c r="K19" i="172"/>
  <c r="K16" i="172"/>
  <c r="K15" i="172"/>
  <c r="K14"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K22" i="179"/>
  <c r="K19" i="181" s="1"/>
  <c r="K25" i="183" s="1"/>
  <c r="B2" i="178"/>
  <c r="B2" i="186"/>
  <c r="B2" i="184"/>
  <c r="B2" i="183"/>
  <c r="B2" i="179"/>
  <c r="B2" i="187"/>
  <c r="B2" i="185"/>
  <c r="B2" i="182"/>
  <c r="B2" i="181"/>
  <c r="B2" i="180"/>
  <c r="I25" i="183"/>
  <c r="B2" i="177"/>
  <c r="K26" i="172"/>
  <c r="A2" i="173"/>
  <c r="B1" i="178"/>
  <c r="B1" i="187"/>
  <c r="B1" i="185"/>
  <c r="B1" i="182"/>
  <c r="B1" i="181"/>
  <c r="B1" i="180"/>
  <c r="B1" i="186"/>
  <c r="B1" i="184"/>
  <c r="B1" i="183"/>
  <c r="B1" i="179"/>
  <c r="K21" i="172"/>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K6" i="29"/>
  <c r="B7763" i="106" s="1"/>
  <c r="B7762" i="106"/>
  <c r="D7762" i="106" s="1"/>
  <c r="K12" i="12"/>
  <c r="K23" i="12"/>
  <c r="J12" i="12"/>
  <c r="B7718" i="106" s="1"/>
  <c r="D7718" i="106" s="1"/>
  <c r="J21" i="12"/>
  <c r="J23" i="12" s="1"/>
  <c r="B7729" i="106"/>
  <c r="B7734" i="106"/>
  <c r="D7734" i="106" s="1"/>
  <c r="B7726" i="106"/>
  <c r="D7726" i="106" s="1"/>
  <c r="D82" i="36"/>
  <c r="F161" i="34"/>
  <c r="B36" i="36"/>
  <c r="B39" i="36"/>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5"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D13" i="7"/>
  <c r="B3726" i="106" s="1"/>
  <c r="D3726" i="106" s="1"/>
  <c r="B5770" i="106"/>
  <c r="D5770" i="106" s="1"/>
  <c r="F130" i="34"/>
  <c r="F126" i="34"/>
  <c r="F110" i="34"/>
  <c r="B5847" i="106"/>
  <c r="D5847" i="106" s="1"/>
  <c r="B5752" i="106"/>
  <c r="D5752" i="106" s="1"/>
  <c r="B5599" i="106"/>
  <c r="D5599" i="106" s="1"/>
  <c r="K274" i="5"/>
  <c r="H173" i="5"/>
  <c r="B5906" i="106" s="1"/>
  <c r="D5906" i="106" s="1"/>
  <c r="C172" i="5"/>
  <c r="B5214" i="106" s="1"/>
  <c r="D5214" i="106" s="1"/>
  <c r="F105" i="34"/>
  <c r="D7" i="7"/>
  <c r="B1763" i="106" s="1"/>
  <c r="D1763" i="106" s="1"/>
  <c r="H6" i="4"/>
  <c r="B2656" i="106" s="1"/>
  <c r="D2656" i="106" s="1"/>
  <c r="D17" i="7"/>
  <c r="B4104" i="106" s="1"/>
  <c r="D4104" i="106" s="1"/>
  <c r="D12" i="7"/>
  <c r="B1769" i="106" s="1"/>
  <c r="D1769" i="106" s="1"/>
  <c r="D11" i="7"/>
  <c r="B1768" i="106" s="1"/>
  <c r="D1768" i="106" s="1"/>
  <c r="F129" i="34" l="1"/>
  <c r="F135" i="34"/>
  <c r="I173" i="5"/>
  <c r="B4216" i="106" s="1"/>
  <c r="D4216" i="106" s="1"/>
  <c r="C109" i="5"/>
  <c r="B5121" i="106" s="1"/>
  <c r="D5121" i="106" s="1"/>
  <c r="L354" i="29"/>
  <c r="J204" i="29"/>
  <c r="B7072" i="106" s="1"/>
  <c r="D7072" i="106" s="1"/>
  <c r="I204" i="29"/>
  <c r="L305" i="29"/>
  <c r="D6103" i="106"/>
  <c r="H341" i="29"/>
  <c r="B3656" i="106" s="1"/>
  <c r="D3656" i="106" s="1"/>
  <c r="K76" i="4"/>
  <c r="B3586" i="106" s="1"/>
  <c r="D3586" i="106" s="1"/>
  <c r="J90" i="28"/>
  <c r="K28" i="118"/>
  <c r="O27" i="118" s="1"/>
  <c r="O29" i="118" s="1"/>
  <c r="L331" i="29"/>
  <c r="L15" i="11"/>
  <c r="B3459" i="106" s="1"/>
  <c r="D3459" i="106" s="1"/>
  <c r="L13" i="11"/>
  <c r="B2060" i="106" s="1"/>
  <c r="D2060" i="106" s="1"/>
  <c r="L5" i="11"/>
  <c r="B2056" i="106" s="1"/>
  <c r="D2056" i="106" s="1"/>
  <c r="K24" i="12"/>
  <c r="B7727" i="106"/>
  <c r="D7727" i="106" s="1"/>
  <c r="I24" i="12"/>
  <c r="B1996" i="106" s="1"/>
  <c r="D1996" i="106" s="1"/>
  <c r="I26" i="12"/>
  <c r="B7741" i="106" s="1"/>
  <c r="D7741" i="106" s="1"/>
  <c r="F19" i="7"/>
  <c r="F64" i="34"/>
  <c r="G29" i="108"/>
  <c r="E29" i="108"/>
  <c r="K178" i="29"/>
  <c r="F13" i="4" s="1"/>
  <c r="B2596" i="106" s="1"/>
  <c r="D2596" i="106" s="1"/>
  <c r="K84" i="29"/>
  <c r="B2088" i="106" s="1"/>
  <c r="D2088" i="106" s="1"/>
  <c r="E102" i="29"/>
  <c r="B2790" i="106" s="1"/>
  <c r="D2790" i="106" s="1"/>
  <c r="G38" i="108"/>
  <c r="E38" i="108"/>
  <c r="E30" i="108"/>
  <c r="B1130" i="106"/>
  <c r="D1130" i="106" s="1"/>
  <c r="F28" i="108"/>
  <c r="F40" i="108" s="1"/>
  <c r="G42" i="108" s="1"/>
  <c r="E28" i="108"/>
  <c r="F38" i="34"/>
  <c r="B6848" i="106"/>
  <c r="D6848" i="106" s="1"/>
  <c r="D9" i="7"/>
  <c r="B1767" i="106" s="1"/>
  <c r="D1767" i="106" s="1"/>
  <c r="H109" i="5"/>
  <c r="G4" i="4"/>
  <c r="B2603" i="106" s="1"/>
  <c r="D2603" i="106" s="1"/>
  <c r="E109" i="5"/>
  <c r="E4" i="4" s="1"/>
  <c r="B2630" i="106" s="1"/>
  <c r="D2630" i="106" s="1"/>
  <c r="D109" i="5"/>
  <c r="D5" i="7"/>
  <c r="B1761" i="106" s="1"/>
  <c r="D1761" i="106" s="1"/>
  <c r="F127" i="34"/>
  <c r="C173" i="5"/>
  <c r="B5223" i="106" s="1"/>
  <c r="D5223" i="106" s="1"/>
  <c r="B5120" i="106"/>
  <c r="D5120" i="106" s="1"/>
  <c r="D4" i="7"/>
  <c r="B1760" i="106" s="1"/>
  <c r="D1760" i="106" s="1"/>
  <c r="B6289" i="106"/>
  <c r="D6289" i="106" s="1"/>
  <c r="J77" i="4"/>
  <c r="B6262" i="106" s="1"/>
  <c r="D6262" i="106" s="1"/>
  <c r="F77" i="4"/>
  <c r="B3255" i="106" s="1"/>
  <c r="D3255" i="106" s="1"/>
  <c r="B281" i="106"/>
  <c r="D281" i="106" s="1"/>
  <c r="H33" i="118"/>
  <c r="D15" i="7"/>
  <c r="B1772" i="106" s="1"/>
  <c r="D1772" i="106" s="1"/>
  <c r="B1746" i="106"/>
  <c r="D1746"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7255" i="106" l="1"/>
  <c r="D7253" i="106"/>
  <c r="D7252" i="106"/>
  <c r="F275" i="5"/>
  <c r="H275" i="5"/>
  <c r="D30" i="36"/>
  <c r="B7760" i="106"/>
  <c r="D7760" i="106" s="1"/>
  <c r="K331" i="29"/>
  <c r="B7071" i="106"/>
  <c r="D7071" i="106" s="1"/>
  <c r="F66" i="34"/>
  <c r="L114" i="29"/>
  <c r="L16" i="11"/>
  <c r="B2061" i="106" s="1"/>
  <c r="D2061" i="106" s="1"/>
  <c r="B7733" i="106"/>
  <c r="D7733" i="106" s="1"/>
  <c r="K26" i="12"/>
  <c r="B7743" i="106" s="1"/>
  <c r="D7743" i="106" s="1"/>
  <c r="B1381" i="106"/>
  <c r="D1381" i="106" s="1"/>
  <c r="K102" i="29"/>
  <c r="F53" i="34" s="1"/>
  <c r="C114" i="29"/>
  <c r="B757" i="106" s="1"/>
  <c r="D757" i="106" s="1"/>
  <c r="B6025" i="106"/>
  <c r="D6025" i="106" s="1"/>
  <c r="H4" i="4"/>
  <c r="F6" i="4"/>
  <c r="B2593" i="106" s="1"/>
  <c r="D2593" i="106" s="1"/>
  <c r="B5527" i="106"/>
  <c r="D5527" i="106" s="1"/>
  <c r="B5356" i="106"/>
  <c r="D5356" i="106" s="1"/>
  <c r="D4" i="4"/>
  <c r="B2564" i="106" s="1"/>
  <c r="D2564" i="106" s="1"/>
  <c r="C6" i="4"/>
  <c r="B2553" i="106" s="1"/>
  <c r="D2553" i="106" s="1"/>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306" i="29" l="1"/>
  <c r="B1561" i="106" s="1"/>
  <c r="D1561" i="106" s="1"/>
  <c r="B1145" i="106"/>
  <c r="D1145" i="106" s="1"/>
  <c r="J8" i="4"/>
  <c r="J10" i="4" s="1"/>
  <c r="B6225" i="106" s="1"/>
  <c r="D6225" i="106" s="1"/>
  <c r="B2655" i="106"/>
  <c r="D2655" i="106" s="1"/>
  <c r="H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D32" i="171" l="1"/>
  <c r="D49" i="171" s="1"/>
  <c r="B6223" i="106"/>
  <c r="D6223" i="106" s="1"/>
  <c r="B2658" i="106"/>
  <c r="D2658" i="106" s="1"/>
  <c r="H10" i="4"/>
  <c r="B4127" i="106" s="1"/>
  <c r="D4127" i="106" s="1"/>
  <c r="D6" i="146"/>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<sst xmlns="http://schemas.openxmlformats.org/spreadsheetml/2006/main" count="5585" uniqueCount="2249">
  <si>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</si>
  <si>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</si>
  <si>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</si>
  <si>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</si>
  <si>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</si>
  <si>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</si>
  <si>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</si>
  <si>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</si>
  <si>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</si>
  <si>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</si>
  <si>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</si>
  <si>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</si>
  <si>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</si>
  <si>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</si>
  <si>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</si>
  <si>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</si>
  <si>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</si>
  <si>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</si>
  <si>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</si>
  <si>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</si>
  <si>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</si>
  <si>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</si>
  <si>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</si>
  <si>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</si>
  <si>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</si>
  <si>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</si>
  <si>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</si>
  <si>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</si>
  <si>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</si>
  <si>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</si>
  <si>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</si>
  <si>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</si>
  <si>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</si>
  <si>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</si>
  <si>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</si>
  <si>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</si>
  <si>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</si>
  <si>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</si>
  <si>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</si>
  <si>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</si>
  <si>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</si>
  <si>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</si>
  <si>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</si>
  <si>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</si>
  <si>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</si>
  <si>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</si>
  <si>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</si>
  <si>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</si>
  <si>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</si>
  <si>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</si>
  <si>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</si>
  <si>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</si>
  <si>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</si>
  <si>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</si>
  <si>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</si>
  <si>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</si>
  <si>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</si>
  <si>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</si>
  <si>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</si>
  <si>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</si>
  <si>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</si>
  <si>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</si>
  <si>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</si>
  <si>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</si>
  <si>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</si>
  <si>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</si>
  <si>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</si>
  <si>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</si>
  <si>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</si>
  <si>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</si>
  <si>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</si>
  <si>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</si>
  <si>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</si>
  <si>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</si>
  <si>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</si>
  <si>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</si>
  <si>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</si>
  <si>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</si>
  <si>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</si>
  <si>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</si>
  <si>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</si>
  <si>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</si>
  <si>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</si>
  <si>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</si>
  <si>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</si>
  <si>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</si>
  <si>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</si>
  <si>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</si>
  <si>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</si>
  <si>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</si>
  <si>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</si>
  <si>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</si>
  <si>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</si>
  <si>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</si>
  <si>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</si>
  <si>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</si>
  <si>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</si>
  <si>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</si>
  <si>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</si>
  <si>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</si>
  <si>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</si>
  <si>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</si>
  <si>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</si>
  <si>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</si>
  <si>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</si>
  <si>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</si>
  <si>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</si>
  <si>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</si>
  <si>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</si>
  <si>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</si>
  <si>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</si>
  <si>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</si>
  <si>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</si>
  <si>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</si>
  <si>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</si>
  <si>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</si>
  <si>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</si>
  <si>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</si>
  <si>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</si>
  <si>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</si>
  <si>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</si>
  <si>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</si>
  <si>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</si>
  <si>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</si>
  <si>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</si>
  <si>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</si>
  <si>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</si>
  <si>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</si>
  <si>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</si>
  <si>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</si>
  <si>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</si>
  <si>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</si>
  <si>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</si>
  <si>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</si>
  <si>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</si>
  <si>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</si>
  <si>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</si>
  <si>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</si>
  <si>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</si>
  <si>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</si>
  <si>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</si>
  <si>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</si>
  <si>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</si>
  <si>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</si>
  <si>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</si>
  <si>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</si>
  <si>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</si>
  <si>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</si>
  <si>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</si>
  <si>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</si>
  <si>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</si>
  <si>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</si>
  <si>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</si>
  <si>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</si>
  <si>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</si>
  <si>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</si>
  <si>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</si>
  <si>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</si>
  <si>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</si>
  <si>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</si>
  <si>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</si>
  <si>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</si>
  <si>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</si>
  <si>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</si>
  <si>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</si>
  <si>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</si>
  <si>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</si>
  <si>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</si>
  <si>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</si>
  <si>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</si>
  <si>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</si>
  <si>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</si>
  <si>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</si>
  <si>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</si>
  <si>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</si>
  <si>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</si>
  <si>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</si>
  <si>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</si>
  <si>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</si>
  <si>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</si>
  <si>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</si>
  <si>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</si>
  <si>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</si>
  <si>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</si>
  <si>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</si>
  <si>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</si>
  <si>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</si>
  <si>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</si>
  <si>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</si>
  <si>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</si>
  <si>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</si>
  <si>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</si>
  <si>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</si>
  <si>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</si>
  <si>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</si>
  <si>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</si>
  <si>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</si>
  <si>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</si>
  <si>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</si>
  <si>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</si>
  <si>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</si>
  <si>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</si>
  <si>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</si>
  <si>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</si>
  <si>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</si>
  <si>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</si>
  <si>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</si>
  <si>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</si>
  <si>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</si>
  <si>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</si>
  <si>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</si>
  <si>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</si>
  <si>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</si>
  <si>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</si>
  <si>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</si>
  <si>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</si>
  <si>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</si>
  <si>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</si>
  <si>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</si>
  <si>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</si>
  <si>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</si>
  <si>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</si>
  <si>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</si>
  <si>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</si>
  <si>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</si>
  <si>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</si>
  <si>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</si>
  <si>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</si>
  <si>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</si>
  <si>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</si>
  <si>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</si>
  <si>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</si>
  <si>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</si>
  <si>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</si>
  <si>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</si>
  <si>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</si>
  <si>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</si>
  <si>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</si>
  <si>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</si>
  <si>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</si>
  <si>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</si>
  <si>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</si>
  <si>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</si>
  <si>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</si>
  <si>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</si>
  <si>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</si>
  <si>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</si>
  <si>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</si>
  <si>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</si>
  <si>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</si>
  <si>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</si>
  <si>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</si>
  <si>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</si>
  <si>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</si>
  <si>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</si>
  <si>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</si>
  <si>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</si>
  <si>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</si>
  <si>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</si>
  <si>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</si>
  <si>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</si>
  <si>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</si>
  <si>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</si>
  <si>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</si>
  <si>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</si>
  <si>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</si>
  <si>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</si>
  <si>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</si>
  <si>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</si>
  <si>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</si>
  <si>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</si>
  <si>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</si>
  <si>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</si>
  <si>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</si>
  <si>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</si>
  <si>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</si>
  <si>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</si>
  <si>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</si>
  <si>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</si>
  <si>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</si>
  <si>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</si>
  <si>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</si>
  <si>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</si>
  <si>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</si>
  <si>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</si>
  <si>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</si>
  <si>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</si>
  <si>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</si>
  <si>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</si>
  <si>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</si>
  <si>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</si>
  <si>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</si>
  <si>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</si>
  <si>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</si>
  <si>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</si>
  <si>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</si>
  <si>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</si>
  <si>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</si>
  <si>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</si>
  <si>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</si>
  <si>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</si>
  <si>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</si>
  <si>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</si>
  <si>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</si>
  <si>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</si>
  <si>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</si>
  <si>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</si>
  <si>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</si>
  <si>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</si>
  <si>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</si>
  <si>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</si>
  <si>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</si>
  <si>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</si>
  <si>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</si>
  <si>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</si>
  <si>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</si>
  <si>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</si>
  <si>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</si>
  <si>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</si>
  <si>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</si>
  <si>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</si>
  <si>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</si>
  <si>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</si>
  <si>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</si>
  <si>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</si>
  <si>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</si>
  <si>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</si>
  <si>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</si>
  <si>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</si>
  <si>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</si>
  <si>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</si>
  <si>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</si>
  <si>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</si>
  <si>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</si>
  <si>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</si>
  <si>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</si>
  <si>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</si>
  <si>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</si>
  <si>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</si>
  <si>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</si>
  <si>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</si>
  <si>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</si>
  <si>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</si>
  <si>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</si>
  <si>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</si>
  <si>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</si>
  <si>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</si>
  <si>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</si>
  <si>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</si>
  <si>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</si>
  <si>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</si>
  <si>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</si>
  <si>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</si>
  <si>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</si>
  <si>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</si>
  <si>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</si>
  <si>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</si>
  <si>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</si>
  <si>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</si>
  <si>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</si>
  <si>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</si>
  <si>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</si>
  <si>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</si>
  <si>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</si>
  <si>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</si>
  <si>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</si>
  <si>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</si>
  <si>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</si>
  <si>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</si>
  <si>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</si>
  <si>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</si>
  <si>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</si>
  <si>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</si>
  <si>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</si>
  <si>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</si>
  <si>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</si>
  <si>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</si>
  <si>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</si>
  <si>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</si>
  <si>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</si>
  <si>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</si>
  <si>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</si>
  <si>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</si>
  <si>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</si>
  <si>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</si>
  <si>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</si>
  <si>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</si>
  <si>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</si>
  <si>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</si>
  <si>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</si>
  <si>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</si>
  <si>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</si>
  <si>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</si>
  <si>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</si>
  <si>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</si>
  <si>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</si>
  <si>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</si>
  <si>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</si>
  <si>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</si>
  <si>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</si>
  <si>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</si>
  <si>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</si>
  <si>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</si>
  <si>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</si>
  <si>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</si>
  <si>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</si>
  <si>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</si>
  <si>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</si>
  <si>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</si>
  <si>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</si>
  <si>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</si>
  <si>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</si>
  <si>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</si>
  <si>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</si>
  <si>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</si>
  <si>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</si>
  <si>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</si>
  <si>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</si>
  <si>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</si>
  <si>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</si>
  <si>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</si>
  <si>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</si>
  <si>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</si>
  <si>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</si>
  <si>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</si>
  <si>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</si>
  <si>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</si>
  <si>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</si>
  <si>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</si>
  <si>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</si>
  <si>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</si>
  <si>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</si>
  <si>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</si>
  <si>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</si>
  <si>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</si>
  <si>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</si>
  <si>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</si>
  <si>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</si>
  <si>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</si>
  <si>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</si>
  <si>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</si>
  <si>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</si>
  <si>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</si>
  <si>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</si>
  <si>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</si>
  <si>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</si>
  <si>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</si>
  <si>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</si>
  <si>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</si>
  <si>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</si>
  <si>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</si>
  <si>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</si>
  <si>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</si>
  <si>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</si>
  <si>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</si>
  <si>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</si>
  <si>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</si>
  <si>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</si>
  <si>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</si>
  <si>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</si>
  <si>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</si>
  <si>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</si>
  <si>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</si>
  <si>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</si>
  <si>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</si>
  <si>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</si>
  <si>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</si>
  <si>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</si>
  <si>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</si>
  <si>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</si>
  <si>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</si>
  <si>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</si>
  <si>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</si>
  <si>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</si>
  <si>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</si>
  <si>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</si>
  <si>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</si>
  <si>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</si>
  <si>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</si>
  <si>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</si>
  <si>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</si>
  <si>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</si>
  <si>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</si>
  <si>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</si>
  <si>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</si>
  <si>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</si>
  <si>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</si>
  <si>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</si>
  <si>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</si>
  <si>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</si>
  <si>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</si>
  <si>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</si>
  <si>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</si>
  <si>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</si>
  <si>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</si>
  <si>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</si>
  <si>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</si>
  <si>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</si>
  <si>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</si>
  <si>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</si>
  <si>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</si>
  <si>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</si>
  <si>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</si>
  <si>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</si>
  <si>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</si>
  <si>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</si>
  <si>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</si>
  <si>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</si>
  <si>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</si>
  <si>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</si>
  <si>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</si>
  <si>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</si>
  <si>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</si>
  <si>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</si>
  <si>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</si>
  <si>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</si>
  <si>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</si>
  <si>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</si>
  <si>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</si>
  <si>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</si>
  <si>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</si>
  <si>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</si>
  <si>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</si>
  <si>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</si>
  <si>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</si>
  <si>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</si>
  <si>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</si>
  <si>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</si>
  <si>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</si>
  <si>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</si>
  <si>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</si>
  <si>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</si>
  <si>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</si>
  <si>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</si>
  <si>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</si>
  <si>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</si>
  <si>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</si>
  <si>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</si>
  <si>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</si>
  <si>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</si>
  <si>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</si>
  <si>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</si>
  <si>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</si>
  <si>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</si>
  <si>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</si>
  <si>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</si>
  <si>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</si>
  <si>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</si>
  <si>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</si>
  <si>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</si>
  <si>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</si>
  <si>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</si>
  <si>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</si>
  <si>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</si>
  <si>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</si>
  <si>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</si>
  <si>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</si>
  <si>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</si>
  <si>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</si>
  <si>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</si>
  <si>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</si>
  <si>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</si>
  <si>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</si>
  <si>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</si>
  <si>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</si>
  <si>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</si>
  <si>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</si>
  <si>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</si>
  <si>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</si>
  <si>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</si>
  <si>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</si>
  <si>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</si>
  <si>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</si>
  <si>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</si>
  <si>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</si>
  <si>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</si>
  <si>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</si>
  <si>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</si>
  <si>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</si>
  <si>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</si>
  <si>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</si>
  <si>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</si>
  <si>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</si>
  <si>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</si>
  <si>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</si>
  <si>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</si>
  <si>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</si>
  <si>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</si>
  <si>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</si>
  <si>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</si>
  <si>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</si>
  <si>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</si>
  <si>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</si>
  <si>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</si>
  <si>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</si>
  <si>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</si>
  <si>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</si>
  <si>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</si>
  <si>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</si>
  <si>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</si>
  <si>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</si>
  <si>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</si>
  <si>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</si>
  <si>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</si>
  <si>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</si>
  <si>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</si>
  <si>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</si>
  <si>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</si>
  <si>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</si>
  <si>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</si>
  <si>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</si>
  <si>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</si>
  <si>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</si>
  <si>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</si>
  <si>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</si>
  <si>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</si>
  <si>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</si>
  <si>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</si>
  <si>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</si>
  <si>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</si>
  <si>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</si>
  <si>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</si>
  <si>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</si>
  <si>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</si>
  <si>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</si>
  <si>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</si>
  <si>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</si>
  <si>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</si>
  <si>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</si>
  <si>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</si>
  <si>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</si>
  <si>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</si>
  <si>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</si>
  <si>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</si>
  <si>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</si>
  <si>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</si>
  <si>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</si>
  <si>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</si>
  <si>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</si>
  <si>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</si>
  <si>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</si>
  <si>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</si>
  <si>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</si>
  <si>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</si>
  <si>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</si>
  <si>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</si>
  <si>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</si>
  <si>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</si>
  <si>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</si>
  <si>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</si>
  <si>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</si>
  <si>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</si>
  <si>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</si>
  <si>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</si>
  <si>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</si>
  <si>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</si>
  <si>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</si>
  <si>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</si>
  <si>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</si>
  <si>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</si>
  <si>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</si>
  <si>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</si>
  <si>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</si>
  <si>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</si>
  <si>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</si>
  <si>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</si>
  <si>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</si>
  <si>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</si>
  <si>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</si>
  <si>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</si>
  <si>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</si>
  <si>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</si>
  <si>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</si>
  <si>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</si>
  <si>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</si>
  <si>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</si>
  <si>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</si>
  <si>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</si>
  <si>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</si>
  <si>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</si>
  <si>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</si>
  <si>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</si>
  <si>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</si>
  <si>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</si>
  <si>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</si>
  <si>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</si>
  <si>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</si>
  <si>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</si>
  <si>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</si>
  <si>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</si>
  <si>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</si>
  <si>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</si>
  <si>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</si>
  <si>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</si>
  <si>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</si>
  <si>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</si>
  <si>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</si>
  <si>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</si>
  <si>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</si>
  <si>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</si>
  <si>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</si>
  <si>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</si>
  <si>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</si>
  <si>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</si>
  <si>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</si>
  <si>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</si>
  <si>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</si>
  <si>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</si>
  <si>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</si>
  <si>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</si>
  <si>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</si>
  <si>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</si>
  <si>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</si>
  <si>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</si>
  <si>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</si>
  <si>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</si>
  <si>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</si>
  <si>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</si>
  <si>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</si>
  <si>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</si>
  <si>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</si>
  <si>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</si>
  <si>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</si>
  <si>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</si>
  <si>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</si>
  <si>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</si>
  <si>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</si>
  <si>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</si>
  <si>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</si>
  <si>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</si>
  <si>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</si>
  <si>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</si>
  <si>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</si>
  <si>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</si>
  <si>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</si>
  <si>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</si>
  <si>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</si>
  <si>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</si>
  <si>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</si>
  <si>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</si>
  <si>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</si>
  <si>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</si>
  <si>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</si>
  <si>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</si>
  <si>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</si>
  <si>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</si>
  <si>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</si>
  <si>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</si>
  <si>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</si>
  <si>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</si>
  <si>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</si>
  <si>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</si>
  <si>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</si>
  <si>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</si>
  <si>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</si>
  <si>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</si>
  <si>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</si>
  <si>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</si>
  <si>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</si>
  <si>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</si>
  <si>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</si>
  <si>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</si>
  <si>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</si>
  <si>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</si>
  <si>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</si>
  <si>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</si>
  <si>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</si>
  <si>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</si>
  <si>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</si>
  <si>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</si>
  <si>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</si>
  <si>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</si>
  <si>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</si>
  <si>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</si>
  <si>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</si>
  <si>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</si>
  <si>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</si>
  <si>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</si>
  <si>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</si>
  <si>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</si>
  <si>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</si>
  <si>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</si>
  <si>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</si>
  <si>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</si>
  <si>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</si>
  <si>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</si>
  <si>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</si>
  <si>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</si>
  <si>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</si>
  <si>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</si>
  <si>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</si>
  <si>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</si>
  <si>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</si>
  <si>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</si>
  <si>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</si>
  <si>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</si>
  <si>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</si>
  <si>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</si>
  <si>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</si>
  <si>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</si>
  <si>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</si>
  <si>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</si>
  <si>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</si>
  <si>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</si>
  <si>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</si>
  <si>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</si>
  <si>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</si>
  <si>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</si>
  <si>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</si>
  <si>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</si>
  <si>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</si>
  <si>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</si>
  <si>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</si>
  <si>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</si>
  <si>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</si>
  <si>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</si>
  <si>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</si>
  <si>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</si>
  <si>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</si>
  <si>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</si>
  <si>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</si>
  <si>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</si>
  <si>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</si>
  <si>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</si>
  <si>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</si>
  <si>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</si>
  <si>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</si>
  <si>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</si>
  <si>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</si>
  <si>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</si>
  <si>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</si>
  <si>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</si>
  <si>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</si>
  <si>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</si>
  <si>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</si>
  <si>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</si>
  <si>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</si>
  <si>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</si>
  <si>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</si>
  <si>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</si>
  <si>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</si>
  <si>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</si>
  <si>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</si>
  <si>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</si>
  <si>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</si>
  <si>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</si>
  <si>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</si>
  <si>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</si>
  <si>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</si>
  <si>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</si>
  <si>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</si>
  <si>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</si>
  <si>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</si>
  <si>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</si>
  <si>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</si>
  <si>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</si>
  <si>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</si>
  <si>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</si>
  <si>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</si>
  <si>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</si>
  <si>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</si>
  <si>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</si>
  <si>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</si>
  <si>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</si>
  <si>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</si>
  <si>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</si>
  <si>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</si>
  <si>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</si>
  <si>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</si>
  <si>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</si>
  <si>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</si>
  <si>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</si>
  <si>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</si>
  <si>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</si>
  <si>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</si>
  <si>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</si>
  <si>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</si>
  <si>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</si>
  <si>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</si>
  <si>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</si>
  <si>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</si>
  <si>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</si>
  <si>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</si>
  <si>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</si>
  <si>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</si>
  <si>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</si>
  <si>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</si>
  <si>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</si>
  <si>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</si>
  <si>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</si>
  <si>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</si>
  <si>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</si>
  <si>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</si>
  <si>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</si>
  <si>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</si>
  <si>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</si>
  <si>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</si>
  <si>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</si>
  <si>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</si>
  <si>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</si>
  <si>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</si>
  <si>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</si>
  <si>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</si>
  <si>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</si>
  <si>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</si>
  <si>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</si>
  <si>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</si>
  <si>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</si>
  <si>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</si>
  <si>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</si>
  <si>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</si>
  <si>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</si>
  <si>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</si>
  <si>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</si>
  <si>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</si>
  <si>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</si>
  <si>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</si>
  <si>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</si>
  <si>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</si>
  <si>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</si>
  <si>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</si>
  <si>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</si>
  <si>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</si>
  <si>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</si>
  <si>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</si>
  <si>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</si>
  <si>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</si>
  <si>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</si>
  <si>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</si>
  <si>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</si>
  <si>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</si>
  <si>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</si>
  <si>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</si>
  <si>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</si>
  <si>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</si>
  <si>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</si>
  <si>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</si>
  <si>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</si>
  <si>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</si>
  <si>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</si>
  <si>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</si>
  <si>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</si>
  <si>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</si>
  <si>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</si>
  <si>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</si>
  <si>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</si>
  <si>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</si>
  <si>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</si>
  <si>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</si>
  <si>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</si>
  <si>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</si>
  <si>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</si>
  <si>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</si>
  <si>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</si>
  <si>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</si>
  <si>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</si>
  <si>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</si>
  <si>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</si>
  <si>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</si>
  <si>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</si>
  <si>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</si>
  <si>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</si>
  <si>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</si>
  <si>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</si>
  <si>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</si>
  <si>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</si>
  <si>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</si>
  <si>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</si>
  <si>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</si>
  <si>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</si>
  <si>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</si>
  <si>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</si>
  <si>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</si>
  <si>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</si>
  <si>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</si>
  <si>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</si>
  <si>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</si>
  <si>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</si>
  <si>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</si>
  <si>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</si>
  <si>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</si>
  <si>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</si>
  <si>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</si>
  <si>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</si>
  <si>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</si>
  <si>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</si>
  <si>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</si>
  <si>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</si>
  <si>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</si>
  <si>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</si>
  <si>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</si>
  <si>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</si>
  <si>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</si>
  <si>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</si>
  <si>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</si>
  <si>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</si>
  <si>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</si>
  <si>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</si>
  <si>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</si>
  <si>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</si>
  <si>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</si>
  <si>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</si>
  <si>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</si>
  <si>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</si>
  <si>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</si>
  <si>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</si>
  <si>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</si>
  <si>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</si>
  <si>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</si>
  <si>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</si>
  <si>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</si>
  <si>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</si>
  <si>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</si>
  <si>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</si>
  <si>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</si>
  <si>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</si>
  <si>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</si>
  <si>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</si>
  <si>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</si>
  <si>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</si>
  <si>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</si>
  <si>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</si>
  <si>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</si>
  <si>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</si>
  <si>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</si>
  <si>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</si>
  <si>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</si>
  <si>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</si>
  <si>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</si>
  <si>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</si>
  <si>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</si>
  <si>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</si>
  <si>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</si>
  <si>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</si>
  <si>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</si>
  <si>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</si>
  <si>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</si>
  <si>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</si>
  <si>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</si>
  <si>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</si>
  <si>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</si>
  <si>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</si>
  <si>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</si>
  <si>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</si>
  <si>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</si>
  <si>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</si>
  <si>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</si>
  <si>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</si>
  <si>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</si>
  <si>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</si>
  <si>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</si>
  <si>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</si>
  <si>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</si>
  <si>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</si>
  <si>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</si>
  <si>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</si>
  <si>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</si>
  <si>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</si>
  <si>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</si>
  <si>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</si>
  <si>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</si>
  <si>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</si>
  <si>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</si>
  <si>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</si>
  <si>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</si>
  <si>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</si>
  <si>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</si>
  <si>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</si>
  <si>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</si>
  <si>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</si>
  <si>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</si>
  <si>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</si>
  <si>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</si>
  <si>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</si>
  <si>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</si>
  <si>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</si>
  <si>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</si>
  <si>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</si>
  <si>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</si>
  <si>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</si>
  <si>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</si>
  <si>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</si>
  <si>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</si>
  <si>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</si>
  <si>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</si>
  <si>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</si>
  <si>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</si>
  <si>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</si>
  <si>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</si>
  <si>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</si>
  <si>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</si>
  <si>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</si>
  <si>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</si>
  <si>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</si>
  <si>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</si>
  <si>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</si>
  <si>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</si>
  <si>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</si>
  <si>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</si>
  <si>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</si>
  <si>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</si>
  <si>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</si>
  <si>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</si>
  <si>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</si>
  <si>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</si>
  <si>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</si>
  <si>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</si>
  <si>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</si>
  <si>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</si>
  <si>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</si>
  <si>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</si>
  <si>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</si>
  <si>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</si>
  <si>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</si>
  <si>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</si>
  <si>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</si>
  <si>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</si>
  <si>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</si>
  <si>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</si>
  <si>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</si>
  <si>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</si>
  <si>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</si>
  <si>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</si>
  <si>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</si>
  <si>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</si>
  <si>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</si>
  <si>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</si>
  <si>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</si>
  <si>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</si>
  <si>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</si>
  <si>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</si>
  <si>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</si>
  <si>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</si>
  <si>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</si>
  <si>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</si>
  <si>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</si>
  <si>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</si>
  <si>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</si>
  <si>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</si>
  <si>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</si>
  <si>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</si>
  <si>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</si>
  <si>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</si>
  <si>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</si>
  <si>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</si>
  <si>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</si>
  <si>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</si>
  <si>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</si>
  <si>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</si>
  <si>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</si>
  <si>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</si>
  <si>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</si>
  <si>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</si>
  <si>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</si>
  <si>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</si>
  <si>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</si>
  <si>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</si>
  <si>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</si>
  <si>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</si>
  <si>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</si>
  <si>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</si>
  <si>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</si>
  <si>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</si>
  <si>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</si>
  <si>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</si>
  <si>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</si>
  <si>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</si>
  <si>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</si>
  <si>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</si>
  <si>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</si>
  <si>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</si>
  <si>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</si>
  <si>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</si>
  <si>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</si>
  <si>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</si>
  <si>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</si>
  <si>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</si>
  <si>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</si>
  <si>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</si>
  <si>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</si>
  <si>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</si>
  <si>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</si>
  <si>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</si>
  <si>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</si>
  <si>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</si>
  <si>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</si>
  <si>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</si>
  <si>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</si>
  <si>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</si>
  <si>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</si>
  <si>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</si>
  <si>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</si>
  <si>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</si>
  <si>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</si>
  <si>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</si>
  <si>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</si>
  <si>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</si>
  <si>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</si>
  <si>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</si>
  <si>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</si>
  <si>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</si>
  <si>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</si>
  <si>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</si>
  <si>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</si>
  <si>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</si>
  <si>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</si>
  <si>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</si>
  <si>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</si>
  <si>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</si>
  <si>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</si>
  <si>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</si>
  <si>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</si>
  <si>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</si>
  <si>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</si>
  <si>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</si>
  <si>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</si>
  <si>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</si>
  <si>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</si>
  <si>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</si>
  <si>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</si>
  <si>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</si>
  <si>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</si>
  <si>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</si>
  <si>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</si>
  <si>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</si>
  <si>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</si>
  <si>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</si>
  <si>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</si>
  <si>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</si>
  <si>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</si>
  <si>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</si>
  <si>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</si>
  <si>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</si>
  <si>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</si>
  <si>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</si>
  <si>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</si>
  <si>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</si>
  <si>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</si>
  <si>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</si>
  <si>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</si>
  <si>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</si>
  <si>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</si>
  <si>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</si>
  <si>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</si>
  <si>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</si>
  <si>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</si>
  <si>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</si>
  <si>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</si>
  <si>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</si>
  <si>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</si>
  <si>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</si>
  <si>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</si>
  <si>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</si>
  <si>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</si>
  <si>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</si>
  <si>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</si>
  <si>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</si>
  <si>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</si>
  <si>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</si>
  <si>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</si>
  <si>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</si>
  <si>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</si>
  <si>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</si>
  <si>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</si>
  <si>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</si>
  <si>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</si>
  <si>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</si>
  <si>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</si>
  <si>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</si>
  <si>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</si>
  <si>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</si>
  <si>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</si>
  <si>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</si>
  <si>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</si>
  <si>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</si>
  <si>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</si>
  <si>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</si>
  <si>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</si>
  <si>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</si>
  <si>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</si>
  <si>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</si>
  <si>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</si>
  <si>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</si>
  <si>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</si>
  <si>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</si>
  <si>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</si>
  <si>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</si>
  <si>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</si>
  <si>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</si>
  <si>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</si>
  <si>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</si>
  <si>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</si>
  <si>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</si>
  <si>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</si>
  <si>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</si>
  <si>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</si>
  <si>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</si>
  <si>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</si>
  <si>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</si>
  <si>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</si>
  <si>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</si>
  <si>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</si>
  <si>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</si>
  <si>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</si>
  <si>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</si>
  <si>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</si>
  <si>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</si>
  <si>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</si>
  <si>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</si>
  <si>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</si>
  <si>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</si>
  <si>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</si>
  <si>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</si>
  <si>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</si>
  <si>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</si>
  <si>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</si>
  <si>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</si>
  <si>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</si>
  <si>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</si>
  <si>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</si>
  <si>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</si>
  <si>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</si>
  <si>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</si>
  <si>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</si>
  <si>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</si>
  <si>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</si>
  <si>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</si>
  <si>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</si>
  <si>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</si>
  <si>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</si>
  <si>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</si>
  <si>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</si>
  <si>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</si>
  <si>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</si>
  <si>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</si>
  <si>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</si>
  <si>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</si>
  <si>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</si>
  <si>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</si>
  <si>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</si>
  <si>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</si>
  <si>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</si>
  <si>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</si>
  <si>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</si>
  <si>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</si>
  <si>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</si>
  <si>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</si>
  <si>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</si>
  <si>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</si>
  <si>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</si>
  <si>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</si>
  <si>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</si>
  <si>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</si>
  <si>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</si>
  <si>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</si>
  <si>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</si>
  <si>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</si>
  <si>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</si>
  <si>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</si>
  <si>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</si>
  <si>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</si>
  <si>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</si>
  <si>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</si>
  <si>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</si>
  <si>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</si>
  <si>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</si>
  <si>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</si>
  <si>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</si>
  <si>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</si>
  <si>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</si>
  <si>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</si>
  <si>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</si>
  <si>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</si>
  <si>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</si>
  <si>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</si>
  <si>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</si>
  <si>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</si>
  <si>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</si>
  <si>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</si>
  <si>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</si>
  <si>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</si>
  <si>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</si>
  <si>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</si>
  <si>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</si>
  <si>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</si>
  <si>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</si>
  <si>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</si>
  <si>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</si>
  <si>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</si>
  <si>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</si>
  <si>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</si>
  <si>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</si>
  <si>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</si>
  <si>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</si>
  <si>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</si>
  <si>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</si>
  <si>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</si>
  <si>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</si>
  <si>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</si>
  <si>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</si>
  <si>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</si>
  <si>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</si>
  <si>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</si>
  <si>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</si>
  <si>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</si>
  <si>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</si>
  <si>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</si>
  <si>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</si>
  <si>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</si>
  <si>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</si>
  <si>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</si>
  <si>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</si>
  <si>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</si>
  <si>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</si>
  <si>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</si>
  <si>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</si>
  <si>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</si>
  <si>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</si>
  <si>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</si>
  <si>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</si>
  <si>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</si>
  <si>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</si>
  <si>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</si>
  <si>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</si>
  <si>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</si>
  <si>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</si>
  <si>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</si>
  <si>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</si>
  <si>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</si>
  <si>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</si>
  <si>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</si>
  <si>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</si>
  <si>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</si>
  <si>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</si>
  <si>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</si>
  <si>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</si>
  <si>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</si>
  <si>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</si>
  <si>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</si>
  <si>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</si>
  <si>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</si>
  <si>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</si>
  <si>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</si>
  <si>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</si>
  <si>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</si>
  <si>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</si>
  <si>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</si>
  <si>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</si>
  <si>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</si>
  <si>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</si>
  <si>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</si>
  <si>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</si>
  <si>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</si>
  <si>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</si>
  <si>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</si>
  <si>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</si>
  <si>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</si>
  <si>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</si>
  <si>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</si>
  <si>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</si>
  <si>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</si>
  <si>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</si>
  <si>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</si>
  <si>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</si>
  <si>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</si>
  <si>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</si>
  <si>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</si>
  <si>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</si>
  <si>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</si>
  <si>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</si>
  <si>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</si>
  <si>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</si>
  <si>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</si>
  <si>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</si>
  <si>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</si>
  <si>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</si>
  <si>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</si>
  <si>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</si>
  <si>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</si>
  <si>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</si>
  <si>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</si>
  <si>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</si>
  <si>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</si>
  <si>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</si>
  <si>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</si>
  <si>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</si>
  <si>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</si>
  <si>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</si>
  <si>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</si>
  <si>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</si>
  <si>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</si>
  <si>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</si>
  <si>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</si>
  <si>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</si>
  <si>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</si>
  <si>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</si>
  <si>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</si>
  <si>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</si>
  <si>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</si>
  <si>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</si>
  <si>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</si>
  <si>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</si>
  <si>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</si>
  <si>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</si>
  <si>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</si>
  <si>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</si>
  <si>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</si>
  <si>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</si>
  <si>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</si>
  <si>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</si>
  <si>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</si>
  <si>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</si>
  <si>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</si>
  <si>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</si>
  <si>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</si>
  <si>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</si>
  <si>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</si>
  <si>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</si>
  <si>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</si>
  <si>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</si>
  <si>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</si>
  <si>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</si>
  <si>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</si>
  <si>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</si>
  <si>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</si>
  <si>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</si>
  <si>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</si>
  <si>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</si>
  <si>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</si>
  <si>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</si>
  <si>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</si>
  <si>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</si>
  <si>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</si>
  <si>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</si>
  <si>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</si>
  <si>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</si>
  <si>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</si>
  <si>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</si>
  <si>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</si>
  <si>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</si>
  <si>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</si>
  <si>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</si>
  <si>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</si>
  <si>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</si>
  <si>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</si>
  <si>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</si>
  <si>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</si>
  <si>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</si>
  <si>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</si>
  <si>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</si>
  <si>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</si>
  <si>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</si>
  <si>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</si>
  <si>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</si>
  <si>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</si>
  <si>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</si>
  <si>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</si>
  <si>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</si>
  <si>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</si>
  <si>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</si>
  <si>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</si>
  <si>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</si>
  <si>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</si>
  <si>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</si>
  <si>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</si>
  <si>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</si>
  <si>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</si>
  <si>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</si>
  <si>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</si>
  <si>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</si>
  <si>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</si>
  <si>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</si>
  <si>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</si>
  <si>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</si>
  <si>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</si>
  <si>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</si>
  <si>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</si>
  <si>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</si>
  <si>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</si>
  <si>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</si>
  <si>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</si>
  <si>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</si>
  <si>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</si>
  <si>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</si>
  <si>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</si>
  <si>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</si>
  <si>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</si>
  <si>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</si>
  <si>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</si>
  <si>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</si>
  <si>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</si>
  <si>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</si>
  <si>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</si>
  <si>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</si>
  <si>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</si>
  <si>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</si>
  <si>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</si>
  <si>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</si>
  <si>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</si>
  <si>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</si>
  <si>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</si>
  <si>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</si>
  <si>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</si>
  <si>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</si>
  <si>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</si>
  <si>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</si>
  <si>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</si>
  <si>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</si>
  <si>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</si>
  <si>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</si>
  <si>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</si>
  <si>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</si>
  <si>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</si>
  <si>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</si>
  <si>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</si>
  <si>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</si>
  <si>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</si>
  <si>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</si>
  <si>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</si>
  <si>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</si>
  <si>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</si>
  <si>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</si>
  <si>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</si>
  <si>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</si>
  <si>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</si>
  <si>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</si>
  <si>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</si>
  <si>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</si>
  <si>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</si>
  <si>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</si>
  <si>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</si>
  <si>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</si>
  <si>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</si>
  <si>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</si>
  <si>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</si>
  <si>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</si>
  <si>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</si>
  <si>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</si>
  <si>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</si>
  <si>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</si>
  <si>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</si>
  <si>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</si>
  <si>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</si>
  <si>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</si>
  <si>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</si>
  <si>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</si>
  <si>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</si>
  <si>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</si>
  <si>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</si>
  <si>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</si>
  <si>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</si>
  <si>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</si>
  <si>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</si>
  <si>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</si>
  <si>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</si>
  <si>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</si>
  <si>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</si>
  <si>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</si>
  <si>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</si>
  <si>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</si>
  <si>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</si>
  <si>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</si>
  <si>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</si>
  <si>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</si>
  <si>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</si>
  <si>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</si>
  <si>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</si>
  <si>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</si>
  <si>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</si>
  <si>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</si>
  <si>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</si>
  <si>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</si>
  <si>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</si>
  <si>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</si>
  <si>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</si>
  <si>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</si>
  <si>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</si>
  <si>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</si>
  <si>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</si>
  <si>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</si>
  <si>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</si>
  <si>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</si>
  <si>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</si>
  <si>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</si>
  <si>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</si>
  <si>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</si>
  <si>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</si>
  <si>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</si>
  <si>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</si>
  <si>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</si>
  <si>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</si>
  <si>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</si>
  <si>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</si>
  <si>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</si>
  <si>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</si>
  <si>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</si>
  <si>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</si>
  <si>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</si>
  <si>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</si>
  <si>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</si>
  <si>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</si>
  <si>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</si>
  <si>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</si>
  <si>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</si>
  <si>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</si>
  <si>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</si>
  <si>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</si>
  <si>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</si>
  <si>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</si>
  <si>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</si>
  <si>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</si>
  <si>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</si>
  <si>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</si>
  <si>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</si>
  <si>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</si>
  <si>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</si>
  <si>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</si>
  <si>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</si>
  <si>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</si>
  <si>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</si>
  <si>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</si>
  <si>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</si>
  <si>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</si>
  <si>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</si>
  <si>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</si>
  <si>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</si>
  <si>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</si>
  <si>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</si>
  <si>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</si>
  <si>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</si>
  <si>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</si>
  <si>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</si>
  <si>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</si>
  <si>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</si>
  <si>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</si>
  <si>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</si>
  <si>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</si>
  <si>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</si>
  <si>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</si>
  <si>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</si>
  <si>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</si>
  <si>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</si>
  <si>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</si>
  <si>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</si>
  <si>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</si>
  <si>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</si>
  <si>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</si>
  <si>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</si>
  <si>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</si>
  <si>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</si>
  <si>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</si>
  <si>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</si>
  <si>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</si>
  <si>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</si>
  <si>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</si>
  <si>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</si>
  <si>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</si>
  <si>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</si>
  <si>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</si>
  <si>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</si>
  <si>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</si>
  <si>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</si>
  <si>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</si>
  <si>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</si>
  <si>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</si>
  <si>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</si>
  <si>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</si>
  <si>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</si>
  <si>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</si>
  <si>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</si>
  <si>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</si>
  <si>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</si>
  <si>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</si>
  <si>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</si>
  <si>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</si>
  <si>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</si>
  <si>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</si>
  <si>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</si>
  <si>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</si>
  <si>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</si>
  <si>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</si>
  <si>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</si>
  <si>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</si>
  <si>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</si>
  <si>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</si>
  <si>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</si>
  <si>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</si>
  <si>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</si>
  <si>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</si>
  <si>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</si>
  <si>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</si>
  <si>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</si>
  <si>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</si>
  <si>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</si>
  <si>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</si>
  <si>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</si>
  <si>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</si>
  <si>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</si>
  <si>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</si>
  <si>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</si>
  <si>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</si>
  <si>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</si>
  <si>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</si>
  <si>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</si>
  <si>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</si>
  <si>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</si>
  <si>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</si>
  <si>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</si>
  <si>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</si>
  <si>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</si>
  <si>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</si>
  <si>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</si>
  <si>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</si>
  <si>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</si>
  <si>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</si>
  <si>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</si>
  <si>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</si>
  <si>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</si>
  <si>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</si>
  <si>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</si>
  <si>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</si>
  <si>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</si>
  <si>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</si>
  <si>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</si>
  <si>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</si>
  <si>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</si>
  <si>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</si>
  <si>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</si>
  <si>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</si>
  <si>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</si>
  <si>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</si>
  <si>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</si>
  <si>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</si>
  <si>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</si>
  <si>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</si>
  <si>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</si>
  <si>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</si>
  <si>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</si>
  <si>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</si>
  <si>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</si>
  <si>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</si>
  <si>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</si>
  <si>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</si>
  <si>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</si>
  <si>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</si>
  <si>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</si>
  <si>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</si>
  <si>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</si>
  <si>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</si>
  <si>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</si>
  <si>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</si>
  <si>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</si>
  <si>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</si>
  <si>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</si>
  <si>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</si>
  <si>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</si>
  <si>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</si>
  <si>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</si>
  <si>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</si>
  <si>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</si>
  <si>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</si>
  <si>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</si>
  <si>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</si>
  <si>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</si>
  <si>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</si>
  <si>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</si>
  <si>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</si>
  <si>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</si>
  <si>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</si>
  <si>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</si>
  <si>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</si>
  <si>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</si>
  <si>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</si>
  <si>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</si>
  <si>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</si>
  <si>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</si>
  <si>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</si>
  <si>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</si>
  <si>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</si>
  <si>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</si>
  <si>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</si>
  <si>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</si>
  <si>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</si>
  <si>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</si>
  <si>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</si>
  <si>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</si>
  <si>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</si>
  <si>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</si>
  <si>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</si>
  <si>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</si>
  <si>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</si>
  <si>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</si>
  <si>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</si>
  <si>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</si>
  <si>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</si>
  <si>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</si>
  <si>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</si>
  <si>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</si>
  <si>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</si>
  <si>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</si>
  <si>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</si>
  <si>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</si>
  <si>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</si>
  <si>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</si>
  <si>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</si>
  <si>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</si>
  <si>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</si>
  <si>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</si>
  <si>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</si>
  <si>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</si>
  <si>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</si>
  <si>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</si>
  <si>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</si>
  <si>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</si>
  <si>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</si>
  <si>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</si>
  <si>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</si>
  <si>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</si>
  <si>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</si>
  <si>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</si>
  <si>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</si>
  <si>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</si>
  <si>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</si>
  <si>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</si>
  <si>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</si>
  <si>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</si>
  <si>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</si>
  <si>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</si>
  <si>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</si>
  <si>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</si>
  <si>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</si>
  <si>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</si>
  <si>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</si>
  <si>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</si>
  <si>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</si>
  <si>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</si>
  <si>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</si>
  <si>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</si>
  <si>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</si>
  <si>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</si>
  <si>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</si>
  <si>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</si>
  <si>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</si>
  <si>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</si>
  <si>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</si>
  <si>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</si>
  <si>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</si>
  <si>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</si>
  <si>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</si>
  <si>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</si>
  <si>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</si>
  <si>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</si>
  <si>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</si>
  <si>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</si>
  <si>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</si>
  <si>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</si>
  <si>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</si>
  <si>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</si>
  <si>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</si>
  <si>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</si>
  <si>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</si>
  <si>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</si>
  <si>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</si>
  <si>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</si>
  <si>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</si>
  <si>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</si>
  <si>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</si>
  <si>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</si>
  <si>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</si>
  <si>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</si>
  <si>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</si>
  <si>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</si>
  <si>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</si>
  <si>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</si>
  <si>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</si>
  <si>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</si>
  <si>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</si>
  <si>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</si>
  <si>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</si>
  <si>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</si>
  <si>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</si>
  <si>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</si>
  <si>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</si>
  <si>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</si>
  <si>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</si>
  <si>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</si>
  <si>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</si>
  <si>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</si>
  <si>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</si>
  <si>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</si>
  <si>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</si>
  <si>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</si>
  <si>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</si>
  <si>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</si>
  <si>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</si>
  <si>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</si>
  <si>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</si>
  <si>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</si>
  <si>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</si>
  <si>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</si>
  <si>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</si>
  <si>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</si>
  <si>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</si>
  <si>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</si>
  <si>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</si>
  <si>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</si>
  <si>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</si>
  <si>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</si>
  <si>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</si>
  <si>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</si>
  <si>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</si>
  <si>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</si>
  <si>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</si>
  <si>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</si>
  <si>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</si>
  <si>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</si>
  <si>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</si>
  <si>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</si>
  <si>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</si>
  <si>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</si>
  <si>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</si>
  <si>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</si>
  <si>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</si>
  <si>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</si>
  <si>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</si>
  <si>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</si>
  <si>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</si>
  <si>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</si>
  <si>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</si>
  <si>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</si>
  <si>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</si>
  <si>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</si>
  <si>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</si>
  <si>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</si>
  <si>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</si>
  <si>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</si>
  <si>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</si>
  <si>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</si>
  <si>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</si>
  <si>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</si>
  <si>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</si>
  <si>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</si>
  <si>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</si>
  <si>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</si>
  <si>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</si>
  <si>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</si>
  <si>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</si>
  <si>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</si>
  <si>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</si>
  <si>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</si>
  <si>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</si>
  <si>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</si>
  <si>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</si>
  <si>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</si>
  <si>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</si>
  <si>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</si>
  <si>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</si>
  <si>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</si>
  <si>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</si>
  <si>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</si>
  <si>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</si>
  <si>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</si>
  <si>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</si>
  <si>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</si>
  <si>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</si>
  <si>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</si>
  <si>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</si>
  <si>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</si>
  <si>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</si>
  <si>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</si>
  <si>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</si>
  <si>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</si>
  <si>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</si>
  <si>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</si>
  <si>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</si>
  <si>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</si>
  <si>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</si>
  <si>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</si>
  <si>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</si>
  <si>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</si>
  <si>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</si>
  <si>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</si>
  <si>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</si>
  <si>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</si>
  <si>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</si>
  <si>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</si>
  <si>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</si>
  <si>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</si>
  <si>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</si>
  <si>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</si>
  <si>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t>
  </si>
  <si>
    <t>#1 Bearcat Drive</t>
  </si>
  <si>
    <t>Christopher</t>
  </si>
  <si>
    <t>rtowers@cpher99.org</t>
  </si>
  <si>
    <t>Richard Towers</t>
  </si>
  <si>
    <t>618-724-9461</t>
  </si>
  <si>
    <t>618-724-2586</t>
  </si>
  <si>
    <t>Emling &amp; Hoffman, P.C.</t>
  </si>
  <si>
    <t>Donald L. Hoffman</t>
  </si>
  <si>
    <t>105 East Main Street</t>
  </si>
  <si>
    <t>DuQuoin</t>
  </si>
  <si>
    <t>IL</t>
  </si>
  <si>
    <t>618-542-4747</t>
  </si>
  <si>
    <t>618-542-6141</t>
  </si>
  <si>
    <t>065-012078</t>
  </si>
  <si>
    <t>donhoffman@emlingcpa.com</t>
  </si>
  <si>
    <t>Lorie LeQuatte</t>
  </si>
  <si>
    <t>llequatte@roe21.org</t>
  </si>
  <si>
    <t>618-437-9711</t>
  </si>
  <si>
    <t>618-438-2861</t>
  </si>
  <si>
    <t>Question 20 - See Findings 2017-001, 2017-002, and 2017-003.</t>
  </si>
  <si>
    <t>2009 Note Payable</t>
  </si>
  <si>
    <t>2013 Bond Issue</t>
  </si>
  <si>
    <t>2013 Bond Issue - Alternate Revenue Bond</t>
  </si>
  <si>
    <t>Bus Loan</t>
  </si>
  <si>
    <t>ROE #21, Franklin Jefferson Special Education</t>
  </si>
  <si>
    <t>U.S. Department of Education</t>
  </si>
  <si>
    <t>Flow Through Illinois State Board of Education</t>
  </si>
  <si>
    <t>Title VI</t>
  </si>
  <si>
    <t>84.358B</t>
  </si>
  <si>
    <t>16-4107</t>
  </si>
  <si>
    <t>17-4107</t>
  </si>
  <si>
    <t>Title I</t>
  </si>
  <si>
    <t>84.010A</t>
  </si>
  <si>
    <t>16-4300</t>
  </si>
  <si>
    <t>17-4300</t>
  </si>
  <si>
    <t>Title IV</t>
  </si>
  <si>
    <t>84.287C</t>
  </si>
  <si>
    <t>15-4421-13</t>
  </si>
  <si>
    <t>16-4421-13</t>
  </si>
  <si>
    <t>(M) Title I</t>
  </si>
  <si>
    <t>(M) Title IV</t>
  </si>
  <si>
    <t>IDEA Room and Board</t>
  </si>
  <si>
    <t>84.027A</t>
  </si>
  <si>
    <t>Total IDEA Room and Board</t>
  </si>
  <si>
    <t>16-4625XC</t>
  </si>
  <si>
    <t>Title II</t>
  </si>
  <si>
    <t>84.367A</t>
  </si>
  <si>
    <t>Total Title II</t>
  </si>
  <si>
    <t>16-4932</t>
  </si>
  <si>
    <t>17-4932</t>
  </si>
  <si>
    <t>Total Flow Through Illinois State Board of Education</t>
  </si>
  <si>
    <t>Flow Through Regional Office of Education</t>
  </si>
  <si>
    <t>Transits Career</t>
  </si>
  <si>
    <t>Total Transits Career</t>
  </si>
  <si>
    <t>84.048A</t>
  </si>
  <si>
    <t>16-4745</t>
  </si>
  <si>
    <t>Home Economics</t>
  </si>
  <si>
    <t>84.330B</t>
  </si>
  <si>
    <t>16-4998</t>
  </si>
  <si>
    <t>Total Home Economics</t>
  </si>
  <si>
    <t>Video Class</t>
  </si>
  <si>
    <t>Total Video Class</t>
  </si>
  <si>
    <t>Vocational HS Tutor</t>
  </si>
  <si>
    <t>2016</t>
  </si>
  <si>
    <t>2017</t>
  </si>
  <si>
    <t>Total Vocational HS Tutor</t>
  </si>
  <si>
    <t>16-4100</t>
  </si>
  <si>
    <t>Total Flow Through Regional Office of Education</t>
  </si>
  <si>
    <t>Flow Through Franklin/Jefferson Special Education</t>
  </si>
  <si>
    <t>IDEA Flow Through</t>
  </si>
  <si>
    <t>Total IDEA Flow Through</t>
  </si>
  <si>
    <t>17-4625</t>
  </si>
  <si>
    <t>Total Flow Through Franklin Jefferson Special Education</t>
  </si>
  <si>
    <t>Total U.S. Department of Education</t>
  </si>
  <si>
    <t>U.S. Department of Health and Human Services</t>
  </si>
  <si>
    <t>Administrative Outreach</t>
  </si>
  <si>
    <t>16-4900</t>
  </si>
  <si>
    <t>17-4900</t>
  </si>
  <si>
    <t>Total Administrative Outreach</t>
  </si>
  <si>
    <t>Total U.S. Department of Health and Human Services</t>
  </si>
  <si>
    <t>U.S. Department of Agriculture</t>
  </si>
  <si>
    <t>Flow through Illinois State Board of Education</t>
  </si>
  <si>
    <t>National Lunch</t>
  </si>
  <si>
    <t>16-4210</t>
  </si>
  <si>
    <t>17-4210</t>
  </si>
  <si>
    <t>Total National Lunch</t>
  </si>
  <si>
    <t>National Breakfast</t>
  </si>
  <si>
    <t>16-4220</t>
  </si>
  <si>
    <t>17-4220</t>
  </si>
  <si>
    <t>Total National Breakfast</t>
  </si>
  <si>
    <t>Summer Food</t>
  </si>
  <si>
    <t>Total Summer Food</t>
  </si>
  <si>
    <t>16-4225</t>
  </si>
  <si>
    <t>17-4225</t>
  </si>
  <si>
    <t>Non-Cash Assistance</t>
  </si>
  <si>
    <t>Commodities</t>
  </si>
  <si>
    <t>Total Commodities</t>
  </si>
  <si>
    <t>Department of Defense</t>
  </si>
  <si>
    <t>Total Department of Defense</t>
  </si>
  <si>
    <t>N/A</t>
  </si>
  <si>
    <t>Total Non-Cash Assistance</t>
  </si>
  <si>
    <t>Total U.S. Department of Agriculture</t>
  </si>
  <si>
    <t>GRAND TOTAL</t>
  </si>
  <si>
    <t>(M) National Lunch</t>
  </si>
  <si>
    <t>(M) National Breakfast</t>
  </si>
  <si>
    <r>
      <t xml:space="preserve">Of the federal expenditures presented in the schedule, </t>
    </r>
    <r>
      <rPr>
        <b/>
        <sz val="9"/>
        <rFont val="Arial"/>
        <family val="2"/>
      </rPr>
      <t>Christopher Unit School District #99</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</si>
  <si>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 xml:space="preserve">Christopher Unit School District #99 </t>
    </r>
    <r>
      <rPr>
        <sz val="9"/>
        <rFont val="Arial"/>
        <family val="2"/>
      </rPr>
      <t>and is presented on the regulatory basis of accounting, which is a basis of accounting other than generally accepted accounting principles.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</si>
  <si>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</si>
  <si>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The following amounts were expended in the form of non-cash assistance by </t>
    </r>
    <r>
      <rPr>
        <b/>
        <sz val="9"/>
        <rFont val="Arial"/>
        <family val="2"/>
      </rPr>
      <t xml:space="preserve">Christopher Unit School District #99 </t>
    </r>
    <r>
      <rPr>
        <sz val="9"/>
        <rFont val="Arial"/>
        <family val="2"/>
      </rPr>
      <t xml:space="preserve">and </t>
    </r>
    <r>
      <rPr>
        <b/>
        <sz val="9"/>
        <rFont val="Arial"/>
        <family val="2"/>
      </rPr>
      <t>should be</t>
    </r>
    <r>
      <rPr>
        <sz val="9"/>
        <rFont val="Arial"/>
        <family val="2"/>
      </rPr>
      <t xml:space="preserve"> included in the Schedule of Expenditures of Federal Awards:</t>
    </r>
  </si>
  <si>
    <t>Unmodified</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</si>
  <si>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</si>
  <si>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</si>
  <si>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</si>
  <si>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</si>
  <si>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</si>
  <si>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duties so that no one individual handles a transaction from its inception to its completion.  While the school district's staffing arrangements may not permit an adequate segregation of duties in all respects for an effective system of internal control procedures, it is important that the personnel and management is aware of its condition.</t>
  </si>
  <si>
    <t>The school district is aware of this condition.  A review of the staffing arrangement, assignement of duties, and employe bonding will be completed.</t>
  </si>
  <si>
    <t>Current Government Auditing Standards require the school district auditor to designate a qualified management level individual to be responsible and accountable for overseeing the drafting of the school district's financial statements and footnotes in accordance with the regulatory basis of accounting, which is a basis of accounting other than accounting principles generally accepted in the United States of America.</t>
  </si>
  <si>
    <t>Personnel of the school district do not currently possess the skills necessary to draft financial statements and foot notes in accordance with the regulatory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</si>
  <si>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</si>
  <si>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an error or omission in the application of the regulatory basis of accounting with respect to the school district's financial statements or footnotes.</t>
  </si>
  <si>
    <t>Lack of formal training.</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</si>
  <si>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 notes disclosures as well as having the capability of making sure that all adjusting journal entries, having a material effect on the financial statements, are properly posted prior to the audit performed.  The school district should consider providing additional training for its staff.</t>
  </si>
  <si>
    <t>Management agrees with the finding.  However, the Illinois State Board of Education requires the school district's auditor to prepare the Annual Financial Report.</t>
  </si>
  <si>
    <t>Every bank statement needs reconciled to the general ledger every month.</t>
  </si>
  <si>
    <t>The school district's bank account is not reconciled to the general ledger.  This makes it difficult to determine the reliability of the general ledger balance of the cash account.</t>
  </si>
  <si>
    <t>The bank statements were not reconciled to the general ledger every month.</t>
  </si>
  <si>
    <t>By not reconciling the bank accounts, the school district is more susceptible to accounting errors and misappropriations of funds.</t>
  </si>
  <si>
    <t>There are not adequate control procedures in place to ensure that bank statements are reconciled to the general ledger every month.</t>
  </si>
  <si>
    <t>In order to strengthen internal control over cash, we suggest the school district institute monthly bank account reconciliations to the general ledger.</t>
  </si>
  <si>
    <t>Management will discuss the issue with the bookkeeping department and recommend they begin reconciling the bank statements to the general ledger every month.</t>
  </si>
  <si>
    <t>2016-001</t>
  </si>
  <si>
    <t>2016-002</t>
  </si>
  <si>
    <t>2016-003</t>
  </si>
  <si>
    <t>Bank accounts not reconciled to general ledger</t>
  </si>
  <si>
    <t>Management preparation of financial statements</t>
  </si>
  <si>
    <t>Not implemented due to limited resources</t>
  </si>
  <si>
    <t>Not implemented</t>
  </si>
  <si>
    <t>There is limited segregation of duties over cash receipts and disbursements, receiving and purchasing, recording of transactions and reconciliations of bank accounts.  The school district employs few individuals to perform all of the above mentioned functions.</t>
  </si>
  <si>
    <t>The school district will segregate or rotate duties so that no one individual handles a transaction from its inception to its completion.</t>
  </si>
  <si>
    <t>Unknown</t>
  </si>
  <si>
    <t>Richard Towers, Superintendent</t>
  </si>
  <si>
    <t>See Plan</t>
  </si>
  <si>
    <t>Personnel of the school district do not currently possess the skills necessary to draft the financial statements and footnote disclosures in accordance with the regulatory basis of accounting, which is a basis of accounting other than accounting principles generally accepted in the United States of America.</t>
  </si>
  <si>
    <t>The school district is aware of this condition and will continue to have the auditor prepare the financial statements and footnote disclosures, because the Illinois State Board of Education requires the district auditor to complete them.  However, the district is still responsible for having a qualified individual capable of understanding the complete drafting of the financial statements and foot note disclosures, as well as having the capability of making sure all of the adjustments, having a material effect on the financial statements, are properly posted prior to the audit being performed.</t>
  </si>
  <si>
    <t>The school district's bank accounts are not reconciled to the general ledger every month.  This makes it difficult to determine the reliability of the general ledger balance of the cash accounts.</t>
  </si>
  <si>
    <t>Management will discuss the issue with the bookkeeping department and recommend that the bookkeeper begin reconciling the bank statements to the general ledger every month.</t>
  </si>
  <si>
    <t>Other Payments in Lieu of Taxes - Federal Housing PILOT payments.</t>
  </si>
  <si>
    <t>Other Food Services - Food/Café rebates.</t>
  </si>
  <si>
    <t>Sales Other- Graduation cap and gowns.</t>
  </si>
  <si>
    <t>Other Local Fees - E Rate Reimbursements.</t>
  </si>
  <si>
    <t>Other Local Revenues - Miscellaneous.</t>
  </si>
  <si>
    <t>Other Support Services - 21st Century.</t>
  </si>
  <si>
    <t>Other Payments to In State Gov't Units - School Resource Officer.</t>
  </si>
  <si>
    <t>Debt Services Other - Bond fees.</t>
  </si>
  <si>
    <t>Error on Long Term Debt - Principal paid on long term debt is from Debt Services Fund and Transporation Fund.</t>
  </si>
  <si>
    <t xml:space="preserve">The principal amounts match the Long Term Debt Schedule.  </t>
  </si>
  <si>
    <t>Christopher USD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</si>
</sst>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49"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2"/>
      <protection locked="0"/>
    </xf>
    <xf numFmtId="49" fontId="4" fillId="0" borderId="22" xfId="3" applyNumberFormat="1" applyFont="1" applyBorder="1" applyAlignment="1" applyProtection="1">
      <alignment horizontal="left" vertical="center" wrapText="1" indent="1"/>
      <protection locked="0"/>
    </xf>
    <xf numFmtId="49" fontId="4" fillId="0" borderId="22" xfId="3" applyNumberFormat="1" applyFont="1" applyBorder="1" applyAlignment="1" applyProtection="1">
      <alignment horizontal="left" vertical="center" wrapText="1" indent="2"/>
      <protection locked="0"/>
    </xf>
    <xf numFmtId="49" fontId="4" fillId="0" borderId="22" xfId="3" applyNumberFormat="1" applyFont="1" applyBorder="1" applyAlignment="1" applyProtection="1">
      <alignment horizontal="left" vertical="center" wrapText="1" indent="3"/>
      <protection locked="0"/>
    </xf>
    <xf numFmtId="14" fontId="3" fillId="0" borderId="0" xfId="3" applyNumberFormat="1" applyAlignment="1" applyProtection="1">
      <alignment horizontal="left"/>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justify"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1</xdr:row>
          <xdr:rowOff>85725</xdr:rowOff>
        </xdr:from>
        <xdr:to>
          <xdr:col>0</xdr:col>
          <xdr:colOff>1047750</xdr:colOff>
          <xdr:row>5</xdr:row>
          <xdr:rowOff>142875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2562225</xdr:colOff>
          <xdr:row>1</xdr:row>
          <xdr:rowOff>142875</xdr:rowOff>
        </xdr:from>
        <xdr:to>
          <xdr:col>1</xdr:col>
          <xdr:colOff>533400</xdr:colOff>
          <xdr:row>6</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1</xdr:row>
          <xdr:rowOff>104775</xdr:rowOff>
        </xdr:from>
        <xdr:to>
          <xdr:col>0</xdr:col>
          <xdr:colOff>2162175</xdr:colOff>
          <xdr:row>6</xdr:row>
          <xdr:rowOff>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1</xdr:row>
          <xdr:rowOff>104775</xdr:rowOff>
        </xdr:from>
        <xdr:to>
          <xdr:col>3</xdr:col>
          <xdr:colOff>457200</xdr:colOff>
          <xdr:row>6</xdr:row>
          <xdr:rowOff>66675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28576</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28576</xdr:rowOff>
    </xdr:to>
    <xdr:sp macro="" textlink="">
      <xdr:nvSpPr>
        <xdr:cNvPr id="2" name="Text 1"/>
        <xdr:cNvSpPr txBox="1">
          <a:spLocks noChangeArrowheads="1"/>
        </xdr:cNvSpPr>
      </xdr:nvSpPr>
      <xdr:spPr bwMode="auto">
        <a:xfrm>
          <a:off x="2352675" y="1762125"/>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621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28576</xdr:rowOff>
    </xdr:to>
    <xdr:sp macro="" textlink="">
      <xdr:nvSpPr>
        <xdr:cNvPr id="2" name="Text 1"/>
        <xdr:cNvSpPr txBox="1">
          <a:spLocks noChangeArrowheads="1"/>
        </xdr:cNvSpPr>
      </xdr:nvSpPr>
      <xdr:spPr bwMode="auto">
        <a:xfrm>
          <a:off x="2352675" y="1762125"/>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621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10"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1" t="s">
        <v>466</v>
      </c>
      <c r="J1" s="2182"/>
      <c r="K1" s="2182"/>
      <c r="L1" s="2182"/>
      <c r="M1" s="2182"/>
      <c r="N1" s="2182"/>
      <c r="O1" s="2182"/>
      <c r="P1" s="2182"/>
      <c r="Q1" s="2182"/>
      <c r="R1" s="2182"/>
      <c r="S1" s="2182"/>
    </row>
    <row r="2" spans="1:28" ht="12" customHeight="1" x14ac:dyDescent="0.2">
      <c r="A2" s="201" t="s">
        <v>1866</v>
      </c>
      <c r="D2" s="202"/>
      <c r="I2" s="2183" t="s">
        <v>1133</v>
      </c>
      <c r="J2" s="2182"/>
      <c r="K2" s="2182"/>
      <c r="L2" s="2182"/>
      <c r="M2" s="2182"/>
      <c r="N2" s="2182"/>
      <c r="O2" s="2182"/>
      <c r="P2" s="2182"/>
      <c r="Q2" s="2182"/>
      <c r="R2" s="2182"/>
      <c r="S2" s="2182"/>
    </row>
    <row r="3" spans="1:28" ht="12" customHeight="1" x14ac:dyDescent="0.2">
      <c r="A3" s="1814" t="s">
        <v>1947</v>
      </c>
      <c r="B3" s="1815"/>
      <c r="C3" s="1815"/>
      <c r="D3" s="1816"/>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0" t="s">
        <v>2089</v>
      </c>
      <c r="C5" s="178" t="s">
        <v>1061</v>
      </c>
      <c r="D5" s="361"/>
      <c r="E5" s="361"/>
      <c r="H5" s="192"/>
      <c r="I5" s="2190" t="s">
        <v>769</v>
      </c>
      <c r="J5" s="2135"/>
      <c r="K5" s="2135"/>
      <c r="L5" s="2135"/>
      <c r="M5" s="2135"/>
      <c r="N5" s="2135"/>
      <c r="O5" s="2135"/>
      <c r="P5" s="2135"/>
      <c r="Q5" s="2135"/>
      <c r="R5" s="2135"/>
      <c r="S5" s="2135"/>
    </row>
    <row r="6" spans="1:28" ht="14.1" customHeight="1" x14ac:dyDescent="0.2">
      <c r="B6" s="440"/>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0" t="s">
        <v>2089</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1">
        <v>21028099026</v>
      </c>
      <c r="B13" s="2152"/>
      <c r="C13" s="2152"/>
      <c r="D13" s="2152"/>
      <c r="E13" s="2152"/>
      <c r="F13" s="2152"/>
      <c r="G13" s="2152"/>
      <c r="H13" s="2153"/>
      <c r="I13" s="184"/>
      <c r="J13" s="183"/>
      <c r="K13" s="181"/>
      <c r="L13" s="183"/>
      <c r="M13" s="183"/>
      <c r="N13" s="183"/>
      <c r="O13" s="183"/>
      <c r="P13" s="183"/>
      <c r="Q13" s="183"/>
      <c r="R13" s="183"/>
      <c r="S13" s="183"/>
      <c r="T13" s="2156" t="s">
        <v>2097</v>
      </c>
      <c r="U13" s="2157"/>
      <c r="V13" s="2157"/>
      <c r="W13" s="2157"/>
      <c r="X13" s="2157"/>
      <c r="Y13" s="2158"/>
      <c r="Z13" s="2158"/>
      <c r="AA13" s="2159"/>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9" t="s">
        <v>2090</v>
      </c>
      <c r="B15" s="2154"/>
      <c r="C15" s="2154"/>
      <c r="D15" s="2154"/>
      <c r="E15" s="2154"/>
      <c r="F15" s="2154"/>
      <c r="G15" s="2154"/>
      <c r="H15" s="2155"/>
      <c r="T15" s="2121" t="s">
        <v>2098</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2248</v>
      </c>
      <c r="B17" s="2179"/>
      <c r="C17" s="2179"/>
      <c r="D17" s="2179"/>
      <c r="E17" s="2179"/>
      <c r="F17" s="2179"/>
      <c r="G17" s="2179"/>
      <c r="H17" s="2180"/>
      <c r="T17" s="2166" t="s">
        <v>2099</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2" t="s">
        <v>766</v>
      </c>
      <c r="AA18" s="200"/>
    </row>
    <row r="19" spans="1:27" ht="13.5" customHeight="1" x14ac:dyDescent="0.2">
      <c r="A19" s="2149" t="s">
        <v>2091</v>
      </c>
      <c r="B19" s="2150"/>
      <c r="C19" s="2150"/>
      <c r="D19" s="2150"/>
      <c r="E19" s="2150"/>
      <c r="F19" s="2150"/>
      <c r="G19" s="2150"/>
      <c r="H19" s="2148"/>
      <c r="I19" s="183"/>
      <c r="J19" s="376"/>
      <c r="K19" s="194"/>
      <c r="L19" s="192"/>
      <c r="M19" s="650" t="s">
        <v>355</v>
      </c>
      <c r="P19" s="180"/>
      <c r="Q19" s="180"/>
      <c r="R19" s="180"/>
      <c r="S19" s="184"/>
      <c r="T19" s="2149" t="s">
        <v>2100</v>
      </c>
      <c r="U19" s="2147"/>
      <c r="V19" s="2147"/>
      <c r="W19" s="2148"/>
      <c r="X19" s="2164" t="s">
        <v>2101</v>
      </c>
      <c r="Y19" s="2165"/>
      <c r="Z19" s="2162">
        <v>62832</v>
      </c>
      <c r="AA19" s="216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46" t="s">
        <v>2092</v>
      </c>
      <c r="B21" s="2147"/>
      <c r="C21" s="2147"/>
      <c r="D21" s="2147"/>
      <c r="E21" s="2147"/>
      <c r="F21" s="2147"/>
      <c r="G21" s="2147"/>
      <c r="H21" s="2148"/>
      <c r="I21" s="2172" t="s">
        <v>767</v>
      </c>
      <c r="J21" s="2135"/>
      <c r="K21" s="2135"/>
      <c r="L21" s="2135"/>
      <c r="M21" s="2135"/>
      <c r="N21" s="2135"/>
      <c r="O21" s="2135"/>
      <c r="P21" s="2135"/>
      <c r="Q21" s="2135"/>
      <c r="R21" s="2135"/>
      <c r="S21" s="2136"/>
      <c r="T21" s="2116" t="s">
        <v>2102</v>
      </c>
      <c r="U21" s="2117"/>
      <c r="V21" s="2117"/>
      <c r="W21" s="2117"/>
      <c r="X21" s="2130" t="s">
        <v>2103</v>
      </c>
      <c r="Y21" s="2128"/>
      <c r="Z21" s="2128"/>
      <c r="AA21" s="2129"/>
    </row>
    <row r="22" spans="1:27" ht="13.5" customHeight="1" x14ac:dyDescent="0.2">
      <c r="A22" s="364" t="s">
        <v>611</v>
      </c>
      <c r="B22" s="278"/>
      <c r="C22" s="278"/>
      <c r="D22" s="278"/>
      <c r="E22" s="278"/>
      <c r="F22" s="278"/>
      <c r="G22" s="278"/>
      <c r="H22" s="279"/>
      <c r="I22" s="2173" t="s">
        <v>1745</v>
      </c>
      <c r="J22" s="2174"/>
      <c r="K22" s="2174"/>
      <c r="L22" s="2174"/>
      <c r="M22" s="2174"/>
      <c r="N22" s="2174"/>
      <c r="O22" s="2174"/>
      <c r="P22" s="2174"/>
      <c r="Q22" s="2174"/>
      <c r="R22" s="2174"/>
      <c r="S22" s="2175"/>
      <c r="T22" s="362" t="s">
        <v>1899</v>
      </c>
      <c r="U22" s="270"/>
      <c r="V22" s="340"/>
      <c r="W22" s="270"/>
      <c r="X22" s="1913" t="s">
        <v>1574</v>
      </c>
      <c r="Z22" s="199"/>
      <c r="AA22" s="200"/>
    </row>
    <row r="23" spans="1:27" ht="13.5" customHeight="1" x14ac:dyDescent="0.2">
      <c r="A23" s="2169" t="s">
        <v>2093</v>
      </c>
      <c r="B23" s="2170"/>
      <c r="C23" s="2170"/>
      <c r="D23" s="2170"/>
      <c r="E23" s="2170"/>
      <c r="F23" s="2170"/>
      <c r="G23" s="2170"/>
      <c r="H23" s="2171"/>
      <c r="T23" s="2116" t="s">
        <v>2104</v>
      </c>
      <c r="U23" s="2117"/>
      <c r="V23" s="2117"/>
      <c r="W23" s="2117"/>
      <c r="X23" s="2127">
        <v>43373</v>
      </c>
      <c r="Y23" s="2128"/>
      <c r="Z23" s="2128"/>
      <c r="AA23" s="2129"/>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6">
        <v>62822</v>
      </c>
      <c r="B25" s="2147"/>
      <c r="C25" s="2147"/>
      <c r="D25" s="2147"/>
      <c r="E25" s="2147"/>
      <c r="F25" s="2147"/>
      <c r="G25" s="2147"/>
      <c r="H25" s="2148"/>
      <c r="I25" s="651"/>
      <c r="J25" s="203"/>
      <c r="K25" s="203"/>
      <c r="L25" s="203"/>
      <c r="M25" s="203"/>
      <c r="N25" s="203"/>
      <c r="O25" s="203"/>
      <c r="P25" s="203"/>
      <c r="Q25" s="203"/>
      <c r="R25" s="203"/>
      <c r="S25" s="204"/>
      <c r="T25" s="2113" t="s">
        <v>2105</v>
      </c>
      <c r="U25" s="2114"/>
      <c r="V25" s="2114"/>
      <c r="W25" s="2114"/>
      <c r="X25" s="2114"/>
      <c r="Y25" s="2114"/>
      <c r="Z25" s="2114"/>
      <c r="AA25" s="21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1" t="s">
        <v>1893</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3"/>
      <c r="J29" s="388" t="s">
        <v>2089</v>
      </c>
      <c r="K29" s="181" t="s">
        <v>656</v>
      </c>
      <c r="L29" s="388"/>
      <c r="M29" s="194" t="s">
        <v>105</v>
      </c>
      <c r="N29" s="185" t="s">
        <v>1907</v>
      </c>
      <c r="O29" s="185"/>
      <c r="P29" s="185"/>
      <c r="Q29" s="185"/>
      <c r="R29" s="185"/>
      <c r="S29" s="663"/>
      <c r="T29" s="55"/>
      <c r="U29" s="55"/>
      <c r="V29" s="55"/>
      <c r="W29" s="55"/>
      <c r="X29" s="55"/>
      <c r="Y29" s="55"/>
      <c r="Z29" s="55"/>
      <c r="AA29" s="1077"/>
    </row>
    <row r="30" spans="1:27" ht="13.5" customHeight="1" x14ac:dyDescent="0.2">
      <c r="A30" s="1740"/>
      <c r="B30" s="1081" t="s">
        <v>2089</v>
      </c>
      <c r="C30" s="664" t="s">
        <v>1360</v>
      </c>
      <c r="D30" s="181"/>
      <c r="E30" s="181"/>
      <c r="F30" s="1268"/>
      <c r="G30" s="652"/>
      <c r="H30" s="652"/>
      <c r="I30" s="273"/>
      <c r="J30" s="388" t="s">
        <v>2089</v>
      </c>
      <c r="K30" s="181" t="s">
        <v>656</v>
      </c>
      <c r="L30" s="388"/>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388" t="s">
        <v>2089</v>
      </c>
      <c r="K31" s="194" t="s">
        <v>1031</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t="s">
        <v>2089</v>
      </c>
      <c r="C34" s="185" t="s">
        <v>622</v>
      </c>
      <c r="D34" s="184"/>
      <c r="E34" s="184"/>
      <c r="F34" s="184"/>
      <c r="G34" s="184"/>
      <c r="H34" s="184"/>
      <c r="I34" s="273"/>
      <c r="J34" s="351"/>
      <c r="L34" s="387"/>
      <c r="M34" s="370" t="s">
        <v>802</v>
      </c>
      <c r="N34" s="183"/>
      <c r="O34" s="183"/>
      <c r="P34" s="183"/>
      <c r="Q34" s="183"/>
      <c r="R34" s="183"/>
      <c r="S34" s="274"/>
      <c r="T34" s="183"/>
      <c r="U34" s="388" t="s">
        <v>2089</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6" t="s">
        <v>2094</v>
      </c>
      <c r="B38" s="2179"/>
      <c r="C38" s="2179"/>
      <c r="D38" s="2179"/>
      <c r="E38" s="2179"/>
      <c r="F38" s="2147"/>
      <c r="G38" s="2147"/>
      <c r="H38" s="2148"/>
      <c r="I38" s="2195"/>
      <c r="J38" s="2122"/>
      <c r="K38" s="2122"/>
      <c r="L38" s="2122"/>
      <c r="M38" s="2122"/>
      <c r="N38" s="2122"/>
      <c r="O38" s="2122"/>
      <c r="P38" s="2119"/>
      <c r="Q38" s="2119"/>
      <c r="R38" s="2119"/>
      <c r="S38" s="2120"/>
      <c r="T38" s="2121" t="s">
        <v>2106</v>
      </c>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2093</v>
      </c>
      <c r="B40" s="2203"/>
      <c r="C40" s="2204"/>
      <c r="D40" s="2204"/>
      <c r="E40" s="2204"/>
      <c r="F40" s="2205"/>
      <c r="G40" s="2205"/>
      <c r="H40" s="2206"/>
      <c r="I40" s="2123"/>
      <c r="J40" s="2125"/>
      <c r="K40" s="2125"/>
      <c r="L40" s="2125"/>
      <c r="M40" s="2125"/>
      <c r="N40" s="2125"/>
      <c r="O40" s="2125"/>
      <c r="P40" s="2125"/>
      <c r="Q40" s="2125"/>
      <c r="R40" s="2125"/>
      <c r="S40" s="2126"/>
      <c r="T40" s="2123" t="s">
        <v>2107</v>
      </c>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2095</v>
      </c>
      <c r="B42" s="2147"/>
      <c r="C42" s="2148"/>
      <c r="D42" s="2164" t="s">
        <v>2096</v>
      </c>
      <c r="E42" s="2147"/>
      <c r="F42" s="2147"/>
      <c r="G42" s="2147"/>
      <c r="H42" s="2148"/>
      <c r="I42" s="2121"/>
      <c r="J42" s="2119"/>
      <c r="K42" s="2119"/>
      <c r="L42" s="2119"/>
      <c r="M42" s="2119"/>
      <c r="N42" s="2119"/>
      <c r="O42" s="2120"/>
      <c r="P42" s="2118"/>
      <c r="Q42" s="2119"/>
      <c r="R42" s="2119"/>
      <c r="S42" s="2120"/>
      <c r="T42" s="2121" t="s">
        <v>2108</v>
      </c>
      <c r="U42" s="2119"/>
      <c r="V42" s="2119"/>
      <c r="W42" s="2120"/>
      <c r="X42" s="2118" t="s">
        <v>2109</v>
      </c>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useFirstPageNumber="1" r:id="rId3"/>
  <headerFooter alignWithMargins="0">
    <oddHeader>&amp;L&amp;8Page &amp;P&amp;R&amp;8Page &amp;P</oddHeader>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7" t="s">
        <v>1365</v>
      </c>
      <c r="D1" s="597"/>
      <c r="E1" s="597"/>
    </row>
    <row r="2" spans="1:5" ht="24.75" thickTop="1" x14ac:dyDescent="0.2">
      <c r="A2" s="598"/>
      <c r="B2" s="598"/>
      <c r="C2" s="598" t="s">
        <v>1365</v>
      </c>
      <c r="D2" s="1974" t="s">
        <v>771</v>
      </c>
      <c r="E2" s="1975"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6" t="s">
        <v>1271</v>
      </c>
      <c r="C30" s="215" t="s">
        <v>1365</v>
      </c>
      <c r="D30" s="600" t="s">
        <v>43</v>
      </c>
      <c r="E30" s="1664" t="s">
        <v>1138</v>
      </c>
    </row>
    <row r="31" spans="1:5" x14ac:dyDescent="0.2">
      <c r="A31" s="1569" t="s">
        <v>1905</v>
      </c>
      <c r="C31" s="215" t="s">
        <v>1365</v>
      </c>
      <c r="D31" s="599"/>
      <c r="E31" s="601"/>
    </row>
    <row r="32" spans="1:5" x14ac:dyDescent="0.2">
      <c r="B32" s="599" t="s">
        <v>1272</v>
      </c>
      <c r="C32" s="215" t="s">
        <v>1365</v>
      </c>
      <c r="D32" s="600" t="s">
        <v>1906</v>
      </c>
      <c r="E32" s="1664" t="s">
        <v>1672</v>
      </c>
    </row>
    <row r="33" spans="1:5" x14ac:dyDescent="0.2">
      <c r="A33" s="592"/>
      <c r="D33" s="600"/>
      <c r="E33" s="601"/>
    </row>
    <row r="34" spans="1:5" x14ac:dyDescent="0.2">
      <c r="A34" s="592"/>
      <c r="D34" s="600"/>
      <c r="E34" s="601"/>
    </row>
    <row r="35" spans="1:5" ht="15.75" customHeight="1" thickBot="1" x14ac:dyDescent="0.25">
      <c r="A35" s="1980" t="s">
        <v>1232</v>
      </c>
      <c r="B35" s="606"/>
      <c r="C35" s="606" t="s">
        <v>1365</v>
      </c>
      <c r="D35" s="606"/>
      <c r="E35" s="606"/>
    </row>
    <row r="36" spans="1:5" ht="12.75" thickTop="1" x14ac:dyDescent="0.2">
      <c r="B36" s="1976"/>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7"/>
    </row>
    <row r="43" spans="1:5" x14ac:dyDescent="0.2">
      <c r="B43" s="604" t="s">
        <v>383</v>
      </c>
    </row>
    <row r="44" spans="1:5" x14ac:dyDescent="0.2">
      <c r="C44" s="1978"/>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1955</v>
      </c>
      <c r="B56" s="752"/>
    </row>
    <row r="57" spans="1:2" x14ac:dyDescent="0.2">
      <c r="A57" s="1132" t="s">
        <v>1956</v>
      </c>
      <c r="B57" s="1131"/>
    </row>
    <row r="58" spans="1:2" x14ac:dyDescent="0.2">
      <c r="A58" s="807"/>
    </row>
    <row r="59" spans="1:2" hidden="1" x14ac:dyDescent="0.2">
      <c r="A59" s="592"/>
      <c r="B59" s="1977"/>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9" t="s">
        <v>1957</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4"/>
      <c r="C4" s="2217" t="s">
        <v>486</v>
      </c>
      <c r="D4" s="2218"/>
      <c r="E4" s="2218"/>
      <c r="F4" s="2218"/>
      <c r="G4" s="2218"/>
      <c r="H4" s="2218"/>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1123</v>
      </c>
    </row>
    <row r="16" spans="1:9" s="32" customFormat="1" x14ac:dyDescent="0.2">
      <c r="A16" s="29"/>
      <c r="B16" s="669"/>
      <c r="C16" s="611">
        <v>6</v>
      </c>
      <c r="D16" s="289" t="s">
        <v>1787</v>
      </c>
    </row>
    <row r="17" spans="1:4" s="32" customFormat="1" ht="6" hidden="1" customHeight="1" x14ac:dyDescent="0.2">
      <c r="A17" s="29"/>
      <c r="B17" s="35"/>
      <c r="C17" s="611"/>
      <c r="D17" s="1000"/>
    </row>
    <row r="18" spans="1:4" s="32" customFormat="1" ht="12" customHeight="1" x14ac:dyDescent="0.2">
      <c r="A18" s="29"/>
      <c r="B18" s="669"/>
      <c r="C18" s="611">
        <v>7</v>
      </c>
      <c r="D18" s="289" t="s">
        <v>1786</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81"/>
      <c r="C23" s="611"/>
      <c r="D23" s="1982"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81"/>
      <c r="C26" s="611"/>
      <c r="D26" s="1982" t="s">
        <v>1971</v>
      </c>
    </row>
    <row r="27" spans="1:4" s="32" customFormat="1" x14ac:dyDescent="0.2">
      <c r="A27" s="29"/>
      <c r="B27" s="2102"/>
      <c r="C27" s="611">
        <v>12</v>
      </c>
      <c r="D27" s="289" t="s">
        <v>1974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1952</v>
      </c>
    </row>
    <row r="31" spans="1:4" s="32" customFormat="1" x14ac:dyDescent="0.2">
      <c r="A31" s="29"/>
      <c r="B31" s="669"/>
      <c r="C31" s="611">
        <v>14</v>
      </c>
      <c r="D31" s="289" t="s">
        <v>1977</v>
      </c>
    </row>
    <row r="32" spans="1:4" s="32" customFormat="1" x14ac:dyDescent="0.2">
      <c r="A32" s="29"/>
      <c r="B32" s="1696"/>
      <c r="C32" s="611"/>
      <c r="D32" s="9" t="s">
        <v>1978</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2" t="s">
        <v>1961</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2" t="s">
        <v>2089</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1794</v>
      </c>
      <c r="E53" s="26"/>
      <c r="F53" s="1551"/>
      <c r="G53" s="1723" t="s">
        <v>1793</v>
      </c>
      <c r="H53" s="1952"/>
      <c r="I53" s="9" t="s">
        <v>1843</v>
      </c>
    </row>
    <row r="54" spans="1:9" s="32" customFormat="1" x14ac:dyDescent="0.2">
      <c r="A54" s="29"/>
      <c r="B54" s="670"/>
      <c r="C54" s="618">
        <v>23</v>
      </c>
      <c r="D54" s="399" t="s">
        <v>1626</v>
      </c>
      <c r="E54" s="26"/>
      <c r="F54" s="1551"/>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9"/>
      <c r="C57" s="2220"/>
      <c r="D57" s="2220"/>
      <c r="E57" s="2220"/>
      <c r="F57" s="2220"/>
      <c r="G57" s="2220"/>
      <c r="H57" s="2221"/>
      <c r="I57" s="3"/>
    </row>
    <row r="58" spans="1:9" s="32" customFormat="1" x14ac:dyDescent="0.2">
      <c r="A58" s="1732"/>
      <c r="B58" s="2222"/>
      <c r="C58" s="2223"/>
      <c r="D58" s="2223"/>
      <c r="E58" s="2223"/>
      <c r="F58" s="2223"/>
      <c r="G58" s="2223"/>
      <c r="H58" s="2224"/>
      <c r="I58" s="3"/>
    </row>
    <row r="59" spans="1:9" s="32" customFormat="1" x14ac:dyDescent="0.2">
      <c r="A59" s="1732"/>
      <c r="B59" s="2222"/>
      <c r="C59" s="2223"/>
      <c r="D59" s="2223"/>
      <c r="E59" s="2223"/>
      <c r="F59" s="2223"/>
      <c r="G59" s="2223"/>
      <c r="H59" s="2224"/>
      <c r="I59" s="3"/>
    </row>
    <row r="60" spans="1:9" s="32" customFormat="1" x14ac:dyDescent="0.2">
      <c r="A60" s="1732"/>
      <c r="B60" s="2222"/>
      <c r="C60" s="2223"/>
      <c r="D60" s="2223"/>
      <c r="E60" s="2223"/>
      <c r="F60" s="2223"/>
      <c r="G60" s="2223"/>
      <c r="H60" s="2224"/>
      <c r="I60" s="3"/>
    </row>
    <row r="61" spans="1:9" s="32" customFormat="1" x14ac:dyDescent="0.2">
      <c r="A61" s="1732"/>
      <c r="B61" s="2222"/>
      <c r="C61" s="2223"/>
      <c r="D61" s="2223"/>
      <c r="E61" s="2223"/>
      <c r="F61" s="2223"/>
      <c r="G61" s="2223"/>
      <c r="H61" s="2224"/>
      <c r="I61" s="3"/>
    </row>
    <row r="62" spans="1:9" s="32" customFormat="1" x14ac:dyDescent="0.2">
      <c r="A62" s="1732"/>
      <c r="B62" s="2222"/>
      <c r="C62" s="2223"/>
      <c r="D62" s="2223"/>
      <c r="E62" s="2223"/>
      <c r="F62" s="2223"/>
      <c r="G62" s="2223"/>
      <c r="H62" s="2224"/>
      <c r="I62" s="3"/>
    </row>
    <row r="63" spans="1:9" s="32" customFormat="1" x14ac:dyDescent="0.2">
      <c r="A63" s="1732"/>
      <c r="B63" s="2222"/>
      <c r="C63" s="2223"/>
      <c r="D63" s="2223"/>
      <c r="E63" s="2223"/>
      <c r="F63" s="2223"/>
      <c r="G63" s="2223"/>
      <c r="H63" s="2224"/>
      <c r="I63" s="3"/>
    </row>
    <row r="64" spans="1:9" s="32" customFormat="1" x14ac:dyDescent="0.2">
      <c r="A64" s="1732"/>
      <c r="B64" s="2222"/>
      <c r="C64" s="2223"/>
      <c r="D64" s="2223"/>
      <c r="E64" s="2223"/>
      <c r="F64" s="2223"/>
      <c r="G64" s="2223"/>
      <c r="H64" s="2224"/>
      <c r="I64" s="3"/>
    </row>
    <row r="65" spans="1:9" s="32" customFormat="1" x14ac:dyDescent="0.2">
      <c r="A65" s="1732"/>
      <c r="B65" s="2222"/>
      <c r="C65" s="2223"/>
      <c r="D65" s="2223"/>
      <c r="E65" s="2223"/>
      <c r="F65" s="2223"/>
      <c r="G65" s="2223"/>
      <c r="H65" s="2224"/>
      <c r="I65" s="3"/>
    </row>
    <row r="66" spans="1:9" s="32" customFormat="1" x14ac:dyDescent="0.2">
      <c r="A66" s="1732"/>
      <c r="B66" s="2222"/>
      <c r="C66" s="2223"/>
      <c r="D66" s="2223"/>
      <c r="E66" s="2223"/>
      <c r="F66" s="2223"/>
      <c r="G66" s="2223"/>
      <c r="H66" s="2224"/>
      <c r="I66" s="3"/>
    </row>
    <row r="67" spans="1:9" s="32" customFormat="1" ht="9" customHeight="1" x14ac:dyDescent="0.2">
      <c r="A67" s="1733"/>
      <c r="B67" s="2225"/>
      <c r="C67" s="2226"/>
      <c r="D67" s="2226"/>
      <c r="E67" s="2226"/>
      <c r="F67" s="2226"/>
      <c r="G67" s="2226"/>
      <c r="H67" s="2227"/>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2" t="s">
        <v>1580</v>
      </c>
      <c r="B70" s="2215"/>
      <c r="C70" s="2215"/>
      <c r="D70" s="2215"/>
      <c r="E70" s="2216"/>
      <c r="F70" s="2216"/>
      <c r="G70" s="2216"/>
      <c r="H70" s="2216"/>
      <c r="I70" s="2216"/>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1953</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6" t="s">
        <v>1587</v>
      </c>
      <c r="G77" s="1269" t="s">
        <v>1577</v>
      </c>
      <c r="H77" s="1542"/>
    </row>
    <row r="78" spans="1:9" s="32" customFormat="1" ht="6" customHeight="1" x14ac:dyDescent="0.2">
      <c r="A78" s="29"/>
      <c r="B78" s="1553"/>
      <c r="C78" s="618"/>
      <c r="D78" s="386"/>
      <c r="E78" s="26"/>
      <c r="F78" s="1551"/>
    </row>
    <row r="79" spans="1:9" s="32" customFormat="1" x14ac:dyDescent="0.2">
      <c r="A79" s="29"/>
      <c r="B79" s="1553"/>
      <c r="C79" s="618">
        <v>25</v>
      </c>
      <c r="D79" s="386" t="s">
        <v>1588</v>
      </c>
      <c r="E79" s="26"/>
      <c r="F79" s="1551"/>
      <c r="H79" s="156"/>
    </row>
    <row r="80" spans="1:9" s="32" customFormat="1" x14ac:dyDescent="0.2">
      <c r="A80" s="29"/>
      <c r="B80" s="1553"/>
      <c r="C80" s="618"/>
      <c r="D80" s="386" t="s">
        <v>1594</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1" t="s">
        <v>1576</v>
      </c>
      <c r="B83" s="2231"/>
      <c r="C83" s="2231"/>
      <c r="D83" s="2232"/>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6" t="s">
        <v>1975</v>
      </c>
      <c r="C92" s="618"/>
      <c r="E92" s="1269"/>
      <c r="F92" s="1560"/>
      <c r="H92" s="331"/>
    </row>
    <row r="93" spans="1:10" s="32" customFormat="1" ht="16.5" customHeight="1" x14ac:dyDescent="0.2">
      <c r="A93" s="29"/>
      <c r="B93" s="1983" t="s">
        <v>1976</v>
      </c>
      <c r="C93" s="618"/>
      <c r="E93" s="1269"/>
      <c r="F93" s="1560"/>
      <c r="H93" s="331"/>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t="s">
        <v>2110</v>
      </c>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6"/>
      <c r="D114" s="2236"/>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1589</v>
      </c>
      <c r="D117" s="2238"/>
      <c r="E117" s="2239"/>
      <c r="F117" s="2239"/>
      <c r="G117" s="2239"/>
      <c r="H117" s="2239"/>
      <c r="I117" s="1482"/>
    </row>
    <row r="118" spans="1:9" s="32" customFormat="1" ht="24" customHeight="1" x14ac:dyDescent="0.2">
      <c r="A118" s="1521"/>
      <c r="B118" s="1521"/>
      <c r="C118" s="1521"/>
      <c r="D118" s="1408"/>
      <c r="E118" s="1537"/>
      <c r="F118" s="2103">
        <v>42998</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309</v>
      </c>
      <c r="G7" s="92"/>
      <c r="H7" s="92"/>
      <c r="I7" s="92"/>
      <c r="J7" s="217">
        <v>30743715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1.6524E-3</v>
      </c>
      <c r="E10" s="99" t="s">
        <v>1164</v>
      </c>
      <c r="F10" s="467">
        <v>3.999E-3</v>
      </c>
      <c r="G10" s="99" t="s">
        <v>1164</v>
      </c>
      <c r="H10" s="467">
        <v>2.2780000000000001E-3</v>
      </c>
      <c r="I10" s="99" t="s">
        <v>1165</v>
      </c>
      <c r="J10" s="468">
        <f>ROUND(D10+F10+H10,5)</f>
        <v>7.9299999999999995E-3</v>
      </c>
      <c r="K10" s="92"/>
      <c r="L10" s="467">
        <v>9.1799999999999998E-4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6731440</v>
      </c>
      <c r="E16" s="99"/>
      <c r="F16" s="81">
        <f>SUM('Acct Summary 7-8'!C17,'Acct Summary 7-8'!D17,'Acct Summary 7-8'!F17)</f>
        <v>6859639</v>
      </c>
      <c r="G16" s="99"/>
      <c r="H16" s="81">
        <f>SUM(D16-F16)</f>
        <v>-128199</v>
      </c>
      <c r="I16" s="92"/>
      <c r="J16" s="81">
        <f>SUM('Acct Summary 7-8'!C81,'Acct Summary 7-8'!D81,'Acct Summary 7-8'!F81,'Acct Summary 7-8'!I81)</f>
        <v>2841327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4242632.67</v>
      </c>
      <c r="I31" s="330"/>
      <c r="J31" s="92"/>
      <c r="K31" s="92"/>
      <c r="L31" s="92"/>
      <c r="M31" s="92"/>
    </row>
    <row r="32" spans="1:13" ht="13.35" customHeight="1" x14ac:dyDescent="0.2">
      <c r="B32" s="2104" t="s">
        <v>2089</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6090000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1954</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Christopher USD 99</v>
      </c>
      <c r="E7" s="135"/>
      <c r="G7" s="136"/>
      <c r="H7" s="137"/>
      <c r="I7" s="137"/>
      <c r="J7" s="137"/>
      <c r="K7" s="137"/>
      <c r="L7"/>
      <c r="M7"/>
      <c r="N7"/>
      <c r="O7"/>
      <c r="P7"/>
    </row>
    <row r="8" spans="1:18" ht="12.75" x14ac:dyDescent="0.2">
      <c r="A8"/>
      <c r="B8"/>
      <c r="C8" s="133" t="s">
        <v>1316</v>
      </c>
      <c r="D8" s="138">
        <f>COVER!A13</f>
        <v>21028099026</v>
      </c>
      <c r="E8" s="139"/>
      <c r="G8"/>
      <c r="H8"/>
      <c r="I8"/>
      <c r="J8"/>
      <c r="K8"/>
      <c r="L8"/>
      <c r="M8"/>
      <c r="N8"/>
      <c r="O8"/>
      <c r="P8"/>
    </row>
    <row r="9" spans="1:18" ht="12.75" x14ac:dyDescent="0.2">
      <c r="A9"/>
      <c r="B9"/>
      <c r="C9" s="133" t="s">
        <v>809</v>
      </c>
      <c r="D9" s="332"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2841327</v>
      </c>
      <c r="I12" s="1150"/>
      <c r="J12" s="1150"/>
      <c r="K12" s="1151">
        <f>TRUNC((H12/H13*100000),5)/100000</f>
        <v>0.42209794629999997</v>
      </c>
      <c r="L12" s="1152"/>
      <c r="M12" s="101" t="s">
        <v>1339</v>
      </c>
      <c r="N12" s="101"/>
      <c r="O12" s="1153">
        <v>0.35</v>
      </c>
      <c r="P12" s="153"/>
      <c r="Q12" s="153"/>
    </row>
    <row r="13" spans="1:18" s="155" customFormat="1" ht="11.25" x14ac:dyDescent="0.2">
      <c r="A13" s="153"/>
      <c r="B13" s="1147"/>
      <c r="C13" s="2257" t="s">
        <v>1581</v>
      </c>
      <c r="D13" s="2258"/>
      <c r="E13" s="153"/>
      <c r="F13" s="325" t="s">
        <v>910</v>
      </c>
      <c r="G13" s="1148"/>
      <c r="H13" s="1149">
        <f>SUM('Acct Summary 7-8'!C8+'Acct Summary 7-8'!D8+'Acct Summary 7-8'!F8+'Acct Summary 7-8'!I8)+H14</f>
        <v>6731440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6859639</v>
      </c>
      <c r="I17" s="1150"/>
      <c r="J17" s="1156"/>
      <c r="K17" s="1151">
        <f>TRUNC((H17/H18*100000),5)/100000</f>
        <v>1.0190448106000001</v>
      </c>
      <c r="L17" s="1152"/>
      <c r="M17" s="1113" t="s">
        <v>1367</v>
      </c>
      <c r="O17" s="1157" t="str">
        <f>IF(AND(O16="2", J20 &gt; 2),"1",IF(AND(O16 = "1", J20 &gt; 2),"2",IF(AND(O16="1", J20 &gt;1),"1","0")))</f>
        <v>0</v>
      </c>
      <c r="P17" s="153"/>
    </row>
    <row r="18" spans="1:18" s="155" customFormat="1" ht="11.25" x14ac:dyDescent="0.2">
      <c r="A18" s="153"/>
      <c r="B18" s="1147"/>
      <c r="C18" s="2257" t="s">
        <v>1573</v>
      </c>
      <c r="D18" s="2258"/>
      <c r="E18" s="153"/>
      <c r="F18" s="1135" t="s">
        <v>911</v>
      </c>
      <c r="G18" s="1148"/>
      <c r="H18" s="1149">
        <f>SUM('Acct Summary 7-8'!C8+'Acct Summary 7-8'!D8+'Acct Summary 7-8'!F8+'Acct Summary 7-8'!I8)+H19</f>
        <v>6731440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16.9126358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4" t="s">
        <v>1708</v>
      </c>
      <c r="D24" s="2254"/>
      <c r="E24" s="153"/>
      <c r="F24" s="153" t="s">
        <v>513</v>
      </c>
      <c r="G24" s="1148"/>
      <c r="H24" s="1149">
        <f>SUM('Assets-Liab 5-6'!C4+'Assets-Liab 5-6'!D4+'Assets-Liab 5-6'!F4+'Assets-Liab 5-6'!I4+'Assets-Liab 5-6'!C5+'Assets-Liab 5-6'!D5+'Assets-Liab 5-6'!F5+'Assets-Liab 5-6'!I5)</f>
        <v>2840894</v>
      </c>
      <c r="I24" s="675"/>
      <c r="J24" s="675"/>
      <c r="K24" s="1160">
        <f>TRUNC(((H24/H25*100000)/100000),2)</f>
        <v>149.09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19054.552780000002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207228.01096000001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7"/>
      <c r="C32" s="153" t="s">
        <v>991</v>
      </c>
      <c r="D32" s="153"/>
      <c r="E32" s="153"/>
      <c r="F32" s="153"/>
      <c r="G32" s="1148"/>
      <c r="H32" s="1149">
        <f>'FP Info 3'!H37</f>
        <v>6090000</v>
      </c>
      <c r="I32" s="1158"/>
      <c r="J32" s="1158"/>
      <c r="K32" s="1160">
        <f>TRUNC(100-((((H32/H33*100))*100)/100),2)</f>
        <v>-43.54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4242632.67</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1759501</v>
      </c>
      <c r="D4" s="407">
        <v>30570</v>
      </c>
      <c r="E4" s="407">
        <v>62662</v>
      </c>
      <c r="F4" s="407">
        <v>205790</v>
      </c>
      <c r="G4" s="407">
        <v>146300</v>
      </c>
      <c r="H4" s="407">
        <v>256799</v>
      </c>
      <c r="I4" s="407">
        <v>845033</v>
      </c>
      <c r="J4" s="431">
        <v>24635</v>
      </c>
      <c r="K4" s="407">
        <v>12986</v>
      </c>
      <c r="L4" s="407">
        <v>142739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v>6112</v>
      </c>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1765613</v>
      </c>
      <c r="D13" s="680">
        <f t="shared" ref="D13:L13" si="0">SUM(D4:D12)</f>
        <v>30570</v>
      </c>
      <c r="E13" s="680">
        <f t="shared" si="0"/>
        <v>62662</v>
      </c>
      <c r="F13" s="680">
        <f t="shared" si="0"/>
        <v>205790</v>
      </c>
      <c r="G13" s="680">
        <f t="shared" si="0"/>
        <v>146300</v>
      </c>
      <c r="H13" s="680">
        <f t="shared" si="0"/>
        <v>256799</v>
      </c>
      <c r="I13" s="680">
        <f t="shared" si="0"/>
        <v>845033</v>
      </c>
      <c r="J13" s="680">
        <f t="shared" si="0"/>
        <v>24635</v>
      </c>
      <c r="K13" s="680">
        <f t="shared" si="0"/>
        <v>12986</v>
      </c>
      <c r="L13" s="680">
        <f t="shared" si="0"/>
        <v>142739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v>0</v>
      </c>
      <c r="N15" s="710"/>
    </row>
    <row r="16" spans="1:14" s="695" customFormat="1" ht="12.75" customHeight="1" x14ac:dyDescent="0.2">
      <c r="A16" s="709" t="s">
        <v>1692</v>
      </c>
      <c r="B16" s="537">
        <v>220</v>
      </c>
      <c r="C16" s="502"/>
      <c r="D16" s="502"/>
      <c r="E16" s="502"/>
      <c r="F16" s="502"/>
      <c r="G16" s="502"/>
      <c r="H16" s="502"/>
      <c r="I16" s="502"/>
      <c r="J16" s="502"/>
      <c r="K16" s="502"/>
      <c r="L16" s="502"/>
      <c r="M16" s="431">
        <v>79980</v>
      </c>
      <c r="N16" s="710"/>
    </row>
    <row r="17" spans="1:14" s="695" customFormat="1" ht="12.75" customHeight="1" x14ac:dyDescent="0.2">
      <c r="A17" s="709" t="s">
        <v>1693</v>
      </c>
      <c r="B17" s="537">
        <v>230</v>
      </c>
      <c r="C17" s="502"/>
      <c r="D17" s="502"/>
      <c r="E17" s="502"/>
      <c r="F17" s="502"/>
      <c r="G17" s="502"/>
      <c r="H17" s="502"/>
      <c r="I17" s="502"/>
      <c r="J17" s="502"/>
      <c r="K17" s="502"/>
      <c r="L17" s="502"/>
      <c r="M17" s="431">
        <v>1322679</v>
      </c>
      <c r="N17" s="710"/>
    </row>
    <row r="18" spans="1:14" s="695" customFormat="1" ht="12.75" customHeight="1" x14ac:dyDescent="0.2">
      <c r="A18" s="709" t="s">
        <v>1694</v>
      </c>
      <c r="B18" s="537">
        <v>240</v>
      </c>
      <c r="C18" s="502"/>
      <c r="D18" s="502"/>
      <c r="E18" s="502"/>
      <c r="F18" s="502"/>
      <c r="G18" s="502"/>
      <c r="H18" s="502"/>
      <c r="I18" s="502"/>
      <c r="J18" s="502"/>
      <c r="K18" s="502"/>
      <c r="L18" s="502"/>
      <c r="M18" s="431">
        <v>3336062</v>
      </c>
      <c r="N18" s="710"/>
    </row>
    <row r="19" spans="1:14" s="695" customFormat="1" ht="12.75" customHeight="1" x14ac:dyDescent="0.2">
      <c r="A19" s="709" t="s">
        <v>1695</v>
      </c>
      <c r="B19" s="537">
        <v>250</v>
      </c>
      <c r="C19" s="502"/>
      <c r="D19" s="502"/>
      <c r="E19" s="502"/>
      <c r="F19" s="502"/>
      <c r="G19" s="502"/>
      <c r="H19" s="502"/>
      <c r="I19" s="502"/>
      <c r="J19" s="502"/>
      <c r="K19" s="502"/>
      <c r="L19" s="502"/>
      <c r="M19" s="431">
        <v>173546</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62662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6027338</v>
      </c>
    </row>
    <row r="23" spans="1:14" ht="13.5" customHeight="1" thickBot="1" x14ac:dyDescent="0.25">
      <c r="A23" s="459" t="s">
        <v>729</v>
      </c>
      <c r="B23" s="715"/>
      <c r="C23" s="428"/>
      <c r="D23" s="428"/>
      <c r="E23" s="428"/>
      <c r="F23" s="428"/>
      <c r="G23" s="428"/>
      <c r="H23" s="428"/>
      <c r="I23" s="428"/>
      <c r="J23" s="428"/>
      <c r="K23" s="428"/>
      <c r="L23" s="428"/>
      <c r="M23" s="684">
        <f>SUM(M15:M22)</f>
        <v>4912267</v>
      </c>
      <c r="N23" s="684">
        <f>SUM(N21:N22)</f>
        <v>6090000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5679</v>
      </c>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142739</v>
      </c>
      <c r="M33" s="428"/>
      <c r="N33" s="477"/>
    </row>
    <row r="34" spans="1:14" ht="13.5" customHeight="1" thickBot="1" x14ac:dyDescent="0.25">
      <c r="A34" s="1065" t="s">
        <v>740</v>
      </c>
      <c r="B34" s="716"/>
      <c r="C34" s="1088">
        <f>SUM(C25:C33)</f>
        <v>5679</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142739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6090000</v>
      </c>
    </row>
    <row r="37" spans="1:14" ht="13.5" thickBot="1" x14ac:dyDescent="0.25">
      <c r="A37" s="459" t="s">
        <v>739</v>
      </c>
      <c r="B37" s="715"/>
      <c r="C37" s="502"/>
      <c r="D37" s="502"/>
      <c r="E37" s="502"/>
      <c r="F37" s="502"/>
      <c r="G37" s="502"/>
      <c r="H37" s="502"/>
      <c r="I37" s="502"/>
      <c r="J37" s="502"/>
      <c r="K37" s="502"/>
      <c r="L37" s="509"/>
      <c r="M37" s="428"/>
      <c r="N37" s="684">
        <f>SUM(N36:N36)</f>
        <v>6090000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1759934</v>
      </c>
      <c r="D39" s="718">
        <v>30570</v>
      </c>
      <c r="E39" s="718">
        <v>62662</v>
      </c>
      <c r="F39" s="718">
        <v>205790</v>
      </c>
      <c r="G39" s="718">
        <v>146300</v>
      </c>
      <c r="H39" s="718">
        <v>256799</v>
      </c>
      <c r="I39" s="718">
        <v>845033</v>
      </c>
      <c r="J39" s="717">
        <v>24635</v>
      </c>
      <c r="K39" s="718">
        <v>12986</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4912267</v>
      </c>
      <c r="N40" s="685"/>
    </row>
    <row r="41" spans="1:14" ht="13.5" customHeight="1" thickBot="1" x14ac:dyDescent="0.25">
      <c r="A41" s="459" t="s">
        <v>741</v>
      </c>
      <c r="B41" s="450"/>
      <c r="C41" s="480">
        <f>(SUM(C34,C37,C38,C39))</f>
        <v>1765613</v>
      </c>
      <c r="D41" s="480">
        <f t="shared" ref="D41:L41" si="2">SUM(D34,D37,D38:D39)</f>
        <v>30570</v>
      </c>
      <c r="E41" s="480">
        <f t="shared" si="2"/>
        <v>62662</v>
      </c>
      <c r="F41" s="480">
        <f t="shared" si="2"/>
        <v>205790</v>
      </c>
      <c r="G41" s="480">
        <f t="shared" si="2"/>
        <v>146300</v>
      </c>
      <c r="H41" s="480">
        <f t="shared" si="2"/>
        <v>256799</v>
      </c>
      <c r="I41" s="480">
        <f t="shared" si="2"/>
        <v>845033</v>
      </c>
      <c r="J41" s="480">
        <f t="shared" si="2"/>
        <v>24635</v>
      </c>
      <c r="K41" s="480">
        <f t="shared" si="2"/>
        <v>12986</v>
      </c>
      <c r="L41" s="480">
        <f t="shared" si="2"/>
        <v>142739</v>
      </c>
      <c r="M41" s="480">
        <f>SUM(M40)</f>
        <v>4912267</v>
      </c>
      <c r="N41" s="480">
        <f>SUM(N37)</f>
        <v>6090000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&amp;F&amp;C&amp;8The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defaultGridColor="0" colorId="8" zoomScaleNormal="10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1880</v>
      </c>
      <c r="B4" s="291">
        <v>1000</v>
      </c>
      <c r="C4" s="686">
        <f>'Revenues 9-14'!C109</f>
        <v>705698</v>
      </c>
      <c r="D4" s="686">
        <f>'Revenues 9-14'!D109</f>
        <v>138330</v>
      </c>
      <c r="E4" s="686">
        <f>'Revenues 9-14'!E109</f>
        <v>448896</v>
      </c>
      <c r="F4" s="686">
        <f>'Revenues 9-14'!F109</f>
        <v>69196</v>
      </c>
      <c r="G4" s="686">
        <f>'Revenues 9-14'!G109</f>
        <v>251762</v>
      </c>
      <c r="H4" s="686">
        <f>'Revenues 9-14'!H109</f>
        <v>29290</v>
      </c>
      <c r="I4" s="686">
        <f>'Revenues 9-14'!I109</f>
        <v>27705</v>
      </c>
      <c r="J4" s="686">
        <f>'Revenues 9-14'!J109</f>
        <v>145697</v>
      </c>
      <c r="K4" s="686">
        <f>'Revenues 9-14'!K109</f>
        <v>0</v>
      </c>
      <c r="L4" s="38"/>
    </row>
    <row r="5" spans="1:13" ht="22.5" x14ac:dyDescent="0.2">
      <c r="A5" s="724" t="s">
        <v>1881</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2">
        <v>3000</v>
      </c>
      <c r="C6" s="687">
        <f>'Revenues 9-14'!C173</f>
        <v>4564593</v>
      </c>
      <c r="D6" s="687">
        <f>'Revenues 9-14'!D173</f>
        <v>0</v>
      </c>
      <c r="E6" s="687">
        <f>'Revenues 9-14'!E173</f>
        <v>0</v>
      </c>
      <c r="F6" s="687">
        <f>'Revenues 9-14'!F173</f>
        <v>82772</v>
      </c>
      <c r="G6" s="687">
        <f>'Revenues 9-14'!G173</f>
        <v>110000</v>
      </c>
      <c r="H6" s="687">
        <f>'Revenues 9-14'!H173</f>
        <v>0</v>
      </c>
      <c r="I6" s="687">
        <f>'Revenues 9-14'!I173</f>
        <v>0</v>
      </c>
      <c r="J6" s="687">
        <f>'Revenues 9-14'!J173</f>
        <v>33000</v>
      </c>
      <c r="K6" s="687">
        <f>'Revenues 9-14'!K173</f>
        <v>0</v>
      </c>
      <c r="L6" s="38"/>
      <c r="M6" s="221"/>
    </row>
    <row r="7" spans="1:13" x14ac:dyDescent="0.2">
      <c r="A7" s="725" t="s">
        <v>1883</v>
      </c>
      <c r="B7" s="292">
        <v>4000</v>
      </c>
      <c r="C7" s="687">
        <f>'Revenues 9-14'!C274</f>
        <v>1143146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6413437</v>
      </c>
      <c r="D8" s="480">
        <f t="shared" ref="D8:K8" si="0">SUM(D4:D7)</f>
        <v>138330</v>
      </c>
      <c r="E8" s="480">
        <f t="shared" si="0"/>
        <v>448896</v>
      </c>
      <c r="F8" s="480">
        <f t="shared" si="0"/>
        <v>151968</v>
      </c>
      <c r="G8" s="480">
        <f t="shared" si="0"/>
        <v>361762</v>
      </c>
      <c r="H8" s="480">
        <f t="shared" si="0"/>
        <v>29290</v>
      </c>
      <c r="I8" s="480">
        <f t="shared" si="0"/>
        <v>27705</v>
      </c>
      <c r="J8" s="480">
        <f t="shared" si="0"/>
        <v>178697</v>
      </c>
      <c r="K8" s="480">
        <f t="shared" si="0"/>
        <v>0</v>
      </c>
      <c r="L8" s="38"/>
    </row>
    <row r="9" spans="1:13" ht="15" thickTop="1" x14ac:dyDescent="0.2">
      <c r="A9" s="1008" t="s">
        <v>343</v>
      </c>
      <c r="B9" s="451">
        <v>3998</v>
      </c>
      <c r="C9" s="413">
        <v>1575634</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7989071</v>
      </c>
      <c r="D10" s="480">
        <f t="shared" ref="D10:K10" si="1">SUM(D8:D9)</f>
        <v>138330</v>
      </c>
      <c r="E10" s="480">
        <f t="shared" si="1"/>
        <v>448896</v>
      </c>
      <c r="F10" s="480">
        <f t="shared" si="1"/>
        <v>151968</v>
      </c>
      <c r="G10" s="480">
        <f t="shared" si="1"/>
        <v>361762</v>
      </c>
      <c r="H10" s="480">
        <f t="shared" si="1"/>
        <v>29290</v>
      </c>
      <c r="I10" s="480">
        <f t="shared" si="1"/>
        <v>27705</v>
      </c>
      <c r="J10" s="480">
        <f t="shared" si="1"/>
        <v>178697</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4484046</v>
      </c>
      <c r="D12" s="493" t="s">
        <v>1365</v>
      </c>
      <c r="E12" s="428" t="s">
        <v>1365</v>
      </c>
      <c r="F12" s="428" t="s">
        <v>1365</v>
      </c>
      <c r="G12" s="686">
        <f>'Expenditures 15-22'!K223</f>
        <v>136876</v>
      </c>
      <c r="H12" s="426"/>
      <c r="I12" s="428" t="s">
        <v>1365</v>
      </c>
      <c r="J12" s="428" t="s">
        <v>1365</v>
      </c>
      <c r="K12" s="426" t="s">
        <v>1365</v>
      </c>
      <c r="L12" s="38"/>
    </row>
    <row r="13" spans="1:13" x14ac:dyDescent="0.2">
      <c r="A13" s="725" t="s">
        <v>525</v>
      </c>
      <c r="B13" s="292">
        <v>2000</v>
      </c>
      <c r="C13" s="687">
        <f>'Expenditures 15-22'!K74</f>
        <v>1784839</v>
      </c>
      <c r="D13" s="687">
        <f>'Expenditures 15-22'!K129</f>
        <v>155645</v>
      </c>
      <c r="E13" s="477" t="s">
        <v>1365</v>
      </c>
      <c r="F13" s="687">
        <f>'Expenditures 15-22'!K178</f>
        <v>136235</v>
      </c>
      <c r="G13" s="687">
        <f>'Expenditures 15-22'!K273</f>
        <v>147699</v>
      </c>
      <c r="H13" s="687">
        <f>'Expenditures 15-22'!K296</f>
        <v>64359</v>
      </c>
      <c r="I13" s="428" t="s">
        <v>1365</v>
      </c>
      <c r="J13" s="740">
        <f>'Expenditures 15-22'!K323</f>
        <v>94897</v>
      </c>
      <c r="K13" s="692">
        <f>'Expenditures 15-22'!K341</f>
        <v>0</v>
      </c>
      <c r="L13" s="38"/>
    </row>
    <row r="14" spans="1:13" x14ac:dyDescent="0.2">
      <c r="A14" s="725" t="s">
        <v>517</v>
      </c>
      <c r="B14" s="292">
        <v>3000</v>
      </c>
      <c r="C14" s="687">
        <f>'Expenditures 15-22'!K75</f>
        <v>36152</v>
      </c>
      <c r="D14" s="687">
        <f>'Expenditures 15-22'!K130</f>
        <v>0</v>
      </c>
      <c r="E14" s="493" t="s">
        <v>1365</v>
      </c>
      <c r="F14" s="687">
        <f>'Expenditures 15-22'!K179</f>
        <v>0</v>
      </c>
      <c r="G14" s="687">
        <f>'Expenditures 15-22'!K274</f>
        <v>4341</v>
      </c>
      <c r="H14" s="485"/>
      <c r="I14" s="428" t="s">
        <v>1365</v>
      </c>
      <c r="J14" s="428" t="s">
        <v>1365</v>
      </c>
      <c r="K14" s="485" t="s">
        <v>1365</v>
      </c>
      <c r="L14" s="38"/>
    </row>
    <row r="15" spans="1:13" x14ac:dyDescent="0.2">
      <c r="A15" s="725" t="s">
        <v>113</v>
      </c>
      <c r="B15" s="292">
        <v>4000</v>
      </c>
      <c r="C15" s="687">
        <f>'Expenditures 15-22'!K102</f>
        <v>215405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494425</v>
      </c>
      <c r="F16" s="687">
        <f>'Expenditures 15-22'!K202</f>
        <v>47317</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6520442</v>
      </c>
      <c r="D17" s="480">
        <f t="shared" si="2"/>
        <v>155645</v>
      </c>
      <c r="E17" s="480">
        <f t="shared" si="2"/>
        <v>494425</v>
      </c>
      <c r="F17" s="480">
        <f t="shared" si="2"/>
        <v>183552</v>
      </c>
      <c r="G17" s="480">
        <f t="shared" si="2"/>
        <v>288916</v>
      </c>
      <c r="H17" s="480">
        <f t="shared" si="2"/>
        <v>64359</v>
      </c>
      <c r="I17" s="428"/>
      <c r="J17" s="480">
        <f>SUM(J12:J16)</f>
        <v>94897</v>
      </c>
      <c r="K17" s="480">
        <f>SUM(K12:K16)</f>
        <v>0</v>
      </c>
      <c r="L17" s="38"/>
    </row>
    <row r="18" spans="1:12" ht="15" customHeight="1" thickTop="1" x14ac:dyDescent="0.2">
      <c r="A18" s="1009" t="s">
        <v>1298</v>
      </c>
      <c r="B18" s="257">
        <v>4180</v>
      </c>
      <c r="C18" s="686">
        <f t="shared" ref="C18:H18" si="3">C9</f>
        <v>1575634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8096076</v>
      </c>
      <c r="D19" s="480">
        <f t="shared" si="4"/>
        <v>155645</v>
      </c>
      <c r="E19" s="480">
        <f t="shared" si="4"/>
        <v>494425</v>
      </c>
      <c r="F19" s="480">
        <f t="shared" si="4"/>
        <v>183552</v>
      </c>
      <c r="G19" s="480">
        <f t="shared" si="4"/>
        <v>288916</v>
      </c>
      <c r="H19" s="480">
        <f t="shared" si="4"/>
        <v>64359</v>
      </c>
      <c r="I19" s="428"/>
      <c r="J19" s="480">
        <f>SUM(J17:J18)</f>
        <v>94897</v>
      </c>
      <c r="K19" s="480">
        <f>SUM(K17:K18)</f>
        <v>0</v>
      </c>
      <c r="L19" s="38"/>
    </row>
    <row r="20" spans="1:12" ht="27" thickTop="1" thickBot="1" x14ac:dyDescent="0.25">
      <c r="A20" s="453" t="s">
        <v>1299</v>
      </c>
      <c r="B20" s="454"/>
      <c r="C20" s="1007">
        <f>C8-C17</f>
        <v>-107005</v>
      </c>
      <c r="D20" s="1007">
        <f t="shared" ref="D20:K20" si="5">D8-D17</f>
        <v>-17315</v>
      </c>
      <c r="E20" s="1007">
        <f t="shared" si="5"/>
        <v>-45529</v>
      </c>
      <c r="F20" s="1007">
        <f t="shared" si="5"/>
        <v>-31584</v>
      </c>
      <c r="G20" s="1007">
        <f t="shared" si="5"/>
        <v>72846</v>
      </c>
      <c r="H20" s="1007">
        <f t="shared" si="5"/>
        <v>-35069</v>
      </c>
      <c r="I20" s="1007">
        <f t="shared" si="5"/>
        <v>27705</v>
      </c>
      <c r="J20" s="1007">
        <f t="shared" si="5"/>
        <v>83800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135000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135000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110000</v>
      </c>
      <c r="H50" s="431">
        <v>0</v>
      </c>
      <c r="I50" s="502"/>
      <c r="J50" s="431">
        <v>25000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110000</v>
      </c>
      <c r="H76" s="683">
        <f t="shared" si="7"/>
        <v>0</v>
      </c>
      <c r="I76" s="683">
        <f t="shared" si="7"/>
        <v>0</v>
      </c>
      <c r="J76" s="683">
        <f t="shared" si="7"/>
        <v>25000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-110000</v>
      </c>
      <c r="H77" s="439">
        <f t="shared" si="8"/>
        <v>0</v>
      </c>
      <c r="I77" s="439">
        <f t="shared" si="8"/>
        <v>135000</v>
      </c>
      <c r="J77" s="439">
        <f t="shared" si="8"/>
        <v>-25000</v>
      </c>
      <c r="K77" s="439">
        <f t="shared" si="8"/>
        <v>0</v>
      </c>
      <c r="L77" s="38"/>
    </row>
    <row r="78" spans="1:12" ht="29.25" customHeight="1" thickTop="1" thickBot="1" x14ac:dyDescent="0.25">
      <c r="A78" s="2264" t="s">
        <v>681</v>
      </c>
      <c r="B78" s="2265"/>
      <c r="C78" s="438">
        <f t="shared" ref="C78:K78" si="9">C20+C77</f>
        <v>-107005</v>
      </c>
      <c r="D78" s="438">
        <f t="shared" si="9"/>
        <v>-17315</v>
      </c>
      <c r="E78" s="438">
        <f t="shared" si="9"/>
        <v>-45529</v>
      </c>
      <c r="F78" s="438">
        <f t="shared" si="9"/>
        <v>-31584</v>
      </c>
      <c r="G78" s="438">
        <f t="shared" si="9"/>
        <v>-37154</v>
      </c>
      <c r="H78" s="438">
        <f t="shared" si="9"/>
        <v>-35069</v>
      </c>
      <c r="I78" s="438">
        <f t="shared" si="9"/>
        <v>162705</v>
      </c>
      <c r="J78" s="438">
        <f t="shared" si="9"/>
        <v>58800</v>
      </c>
      <c r="K78" s="438">
        <f t="shared" si="9"/>
        <v>0</v>
      </c>
      <c r="L78" s="500"/>
    </row>
    <row r="79" spans="1:12" ht="13.5" thickTop="1" x14ac:dyDescent="0.2">
      <c r="A79" s="811" t="s">
        <v>1949</v>
      </c>
      <c r="B79" s="455"/>
      <c r="C79" s="430">
        <v>1866939</v>
      </c>
      <c r="D79" s="694">
        <v>47885</v>
      </c>
      <c r="E79" s="694">
        <v>108191</v>
      </c>
      <c r="F79" s="694">
        <v>237374</v>
      </c>
      <c r="G79" s="694">
        <v>183454</v>
      </c>
      <c r="H79" s="694">
        <v>291868</v>
      </c>
      <c r="I79" s="694">
        <v>682328</v>
      </c>
      <c r="J79" s="694">
        <v>-34165</v>
      </c>
      <c r="K79" s="694">
        <v>12986</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1759934</v>
      </c>
      <c r="D81" s="480">
        <f>SUM(D78:D80)</f>
        <v>30570</v>
      </c>
      <c r="E81" s="480">
        <f t="shared" ref="E81:K81" si="10">SUM(E78:E80)</f>
        <v>62662</v>
      </c>
      <c r="F81" s="480">
        <f t="shared" si="10"/>
        <v>205790</v>
      </c>
      <c r="G81" s="480">
        <f t="shared" si="10"/>
        <v>146300</v>
      </c>
      <c r="H81" s="480">
        <f t="shared" si="10"/>
        <v>256799</v>
      </c>
      <c r="I81" s="480">
        <f t="shared" si="10"/>
        <v>845033</v>
      </c>
      <c r="J81" s="480">
        <f t="shared" si="10"/>
        <v>24635</v>
      </c>
      <c r="K81" s="480">
        <f t="shared" si="10"/>
        <v>12986</v>
      </c>
      <c r="L81" s="38"/>
    </row>
    <row r="82" spans="1:12" ht="0.75" customHeight="1" thickTop="1" thickBot="1" x14ac:dyDescent="0.25">
      <c r="A82" s="623" t="s">
        <v>399</v>
      </c>
      <c r="B82" s="621"/>
      <c r="C82" s="1125">
        <f>(C81-C79)</f>
        <v>-107005</v>
      </c>
      <c r="D82" s="1125">
        <f t="shared" ref="D82:K82" si="11">(D81-D79)</f>
        <v>-17315</v>
      </c>
      <c r="E82" s="1125">
        <f t="shared" si="11"/>
        <v>-45529</v>
      </c>
      <c r="F82" s="1125">
        <f t="shared" si="11"/>
        <v>-31584</v>
      </c>
      <c r="G82" s="1125">
        <f t="shared" si="11"/>
        <v>-37154</v>
      </c>
      <c r="H82" s="1125">
        <f t="shared" si="11"/>
        <v>-35069</v>
      </c>
      <c r="I82" s="1125">
        <f t="shared" si="11"/>
        <v>162705</v>
      </c>
      <c r="J82" s="1125">
        <f t="shared" si="11"/>
        <v>58800</v>
      </c>
      <c r="K82" s="1125">
        <f t="shared" si="11"/>
        <v>0</v>
      </c>
    </row>
    <row r="83" spans="1:12" ht="14.25" hidden="1" thickTop="1" thickBot="1" x14ac:dyDescent="0.25">
      <c r="A83" s="720" t="s">
        <v>400</v>
      </c>
      <c r="B83" s="622"/>
      <c r="C83" s="1126">
        <f>C82/C81</f>
        <v>-6.0800575476125808E-2</v>
      </c>
      <c r="D83" s="1126">
        <f t="shared" ref="D83:K83" si="12">D82/D81</f>
        <v>-0.56640497219496233</v>
      </c>
      <c r="E83" s="1126">
        <f t="shared" si="12"/>
        <v>-0.72658070281829501</v>
      </c>
      <c r="F83" s="1126">
        <f t="shared" si="12"/>
        <v>-0.15347684532776132</v>
      </c>
      <c r="G83" s="1126">
        <f t="shared" si="12"/>
        <v>-0.25395762132604238</v>
      </c>
      <c r="H83" s="1126">
        <f t="shared" si="12"/>
        <v>-0.13656205826346676</v>
      </c>
      <c r="I83" s="1126">
        <f t="shared" si="12"/>
        <v>0.19254277643594983</v>
      </c>
      <c r="J83" s="1126">
        <f t="shared" si="12"/>
        <v>2.3868479805155265</v>
      </c>
      <c r="K83" s="1126">
        <f t="shared" si="12"/>
        <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&amp;F&amp;C&amp;8The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28"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1869</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493819</v>
      </c>
      <c r="D5" s="413">
        <v>119519</v>
      </c>
      <c r="E5" s="407">
        <v>182766</v>
      </c>
      <c r="F5" s="797">
        <v>68062</v>
      </c>
      <c r="G5" s="407">
        <v>124598</v>
      </c>
      <c r="H5" s="407"/>
      <c r="I5" s="407">
        <v>27451</v>
      </c>
      <c r="J5" s="431">
        <v>144354</v>
      </c>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v>7042</v>
      </c>
      <c r="D7" s="407"/>
      <c r="E7" s="428"/>
      <c r="F7" s="431"/>
      <c r="G7" s="431"/>
      <c r="H7" s="431"/>
      <c r="I7" s="428"/>
      <c r="J7" s="428"/>
      <c r="K7" s="428"/>
    </row>
    <row r="8" spans="1:12" x14ac:dyDescent="0.2">
      <c r="A8" s="902" t="s">
        <v>475</v>
      </c>
      <c r="B8" s="39">
        <v>1150</v>
      </c>
      <c r="C8" s="476"/>
      <c r="D8" s="476"/>
      <c r="E8" s="502"/>
      <c r="F8" s="502"/>
      <c r="G8" s="413">
        <v>107307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500861</v>
      </c>
      <c r="D12" s="479">
        <f t="shared" si="0"/>
        <v>119519</v>
      </c>
      <c r="E12" s="479">
        <f t="shared" si="0"/>
        <v>182766</v>
      </c>
      <c r="F12" s="479">
        <f t="shared" si="0"/>
        <v>68062</v>
      </c>
      <c r="G12" s="479">
        <f t="shared" si="0"/>
        <v>231905</v>
      </c>
      <c r="H12" s="479">
        <f t="shared" si="0"/>
        <v>0</v>
      </c>
      <c r="I12" s="479">
        <f t="shared" si="0"/>
        <v>27451</v>
      </c>
      <c r="J12" s="479">
        <f t="shared" si="0"/>
        <v>144354</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4660</v>
      </c>
      <c r="D14" s="407">
        <v>1112</v>
      </c>
      <c r="E14" s="407">
        <v>1701</v>
      </c>
      <c r="F14" s="407">
        <v>634</v>
      </c>
      <c r="G14" s="407">
        <v>2158</v>
      </c>
      <c r="H14" s="407"/>
      <c r="I14" s="407">
        <v>254</v>
      </c>
      <c r="J14" s="431">
        <v>1343</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53098</v>
      </c>
      <c r="D16" s="407">
        <v>17699</v>
      </c>
      <c r="E16" s="407"/>
      <c r="F16" s="407"/>
      <c r="G16" s="407">
        <v>17699</v>
      </c>
      <c r="H16" s="407"/>
      <c r="I16" s="407"/>
      <c r="J16" s="431"/>
      <c r="K16" s="407"/>
    </row>
    <row r="17" spans="1:11" ht="12.75" customHeight="1" x14ac:dyDescent="0.2">
      <c r="A17" s="902" t="s">
        <v>926</v>
      </c>
      <c r="B17" s="39">
        <v>1290</v>
      </c>
      <c r="C17" s="478">
        <v>4915</v>
      </c>
      <c r="D17" s="407"/>
      <c r="E17" s="407">
        <v>823</v>
      </c>
      <c r="F17" s="407"/>
      <c r="G17" s="407"/>
      <c r="H17" s="407"/>
      <c r="I17" s="407"/>
      <c r="J17" s="431"/>
      <c r="K17" s="407"/>
    </row>
    <row r="18" spans="1:11" ht="12.75" customHeight="1" thickBot="1" x14ac:dyDescent="0.25">
      <c r="A18" s="459" t="s">
        <v>617</v>
      </c>
      <c r="B18" s="452"/>
      <c r="C18" s="482">
        <f>SUM(C14:C17)</f>
        <v>62673</v>
      </c>
      <c r="D18" s="482">
        <f t="shared" ref="D18:K18" si="1">SUM(D14:D17)</f>
        <v>18811</v>
      </c>
      <c r="E18" s="482">
        <f t="shared" si="1"/>
        <v>2524</v>
      </c>
      <c r="F18" s="482">
        <f t="shared" si="1"/>
        <v>634</v>
      </c>
      <c r="G18" s="482">
        <f t="shared" si="1"/>
        <v>19857</v>
      </c>
      <c r="H18" s="482">
        <f t="shared" si="1"/>
        <v>0</v>
      </c>
      <c r="I18" s="482">
        <f t="shared" si="1"/>
        <v>254</v>
      </c>
      <c r="J18" s="482">
        <f t="shared" si="1"/>
        <v>1343</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9487</v>
      </c>
      <c r="D65" s="407"/>
      <c r="E65" s="407"/>
      <c r="F65" s="431"/>
      <c r="G65" s="407"/>
      <c r="H65" s="407"/>
      <c r="I65" s="407"/>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9487</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31248</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v>8923</v>
      </c>
      <c r="D74" s="428"/>
      <c r="E74" s="428"/>
      <c r="F74" s="428"/>
      <c r="G74" s="428"/>
      <c r="H74" s="428"/>
      <c r="I74" s="428"/>
      <c r="J74" s="428"/>
      <c r="K74" s="428"/>
    </row>
    <row r="75" spans="1:11" ht="12.75" customHeight="1" thickBot="1" x14ac:dyDescent="0.25">
      <c r="A75" s="459" t="s">
        <v>628</v>
      </c>
      <c r="B75" s="452"/>
      <c r="C75" s="480">
        <f>SUM(C69:C74)</f>
        <v>40171</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13178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13178</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6926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v>1530</v>
      </c>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8456</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49014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263606</v>
      </c>
      <c r="F103" s="428"/>
      <c r="G103" s="428"/>
      <c r="H103" s="486">
        <v>29290</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21298</v>
      </c>
      <c r="D106" s="486"/>
      <c r="E106" s="431"/>
      <c r="F106" s="431"/>
      <c r="G106" s="431"/>
      <c r="H106" s="431"/>
      <c r="I106" s="426"/>
      <c r="J106" s="431"/>
      <c r="K106" s="431"/>
    </row>
    <row r="107" spans="1:12" ht="12.75" customHeight="1" x14ac:dyDescent="0.2">
      <c r="A107" s="902" t="s">
        <v>81</v>
      </c>
      <c r="B107" s="39">
        <v>1999</v>
      </c>
      <c r="C107" s="478">
        <v>560</v>
      </c>
      <c r="D107" s="407"/>
      <c r="E107" s="407"/>
      <c r="F107" s="407">
        <v>500</v>
      </c>
      <c r="G107" s="407"/>
      <c r="H107" s="407"/>
      <c r="I107" s="407"/>
      <c r="J107" s="431"/>
      <c r="K107" s="407"/>
    </row>
    <row r="108" spans="1:12" ht="12.75" customHeight="1" thickBot="1" x14ac:dyDescent="0.25">
      <c r="A108" s="459" t="s">
        <v>566</v>
      </c>
      <c r="B108" s="729"/>
      <c r="C108" s="479">
        <f>SUM(C95:C107)</f>
        <v>70872</v>
      </c>
      <c r="D108" s="479">
        <f t="shared" ref="D108:K108" si="3">SUM(D95:D107)</f>
        <v>0</v>
      </c>
      <c r="E108" s="479">
        <f t="shared" si="3"/>
        <v>263606</v>
      </c>
      <c r="F108" s="479">
        <f t="shared" si="3"/>
        <v>500</v>
      </c>
      <c r="G108" s="479">
        <f t="shared" si="3"/>
        <v>0</v>
      </c>
      <c r="H108" s="479">
        <f t="shared" si="3"/>
        <v>29290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705698</v>
      </c>
      <c r="D109" s="488">
        <f t="shared" si="4"/>
        <v>138330</v>
      </c>
      <c r="E109" s="488">
        <f t="shared" si="4"/>
        <v>448896</v>
      </c>
      <c r="F109" s="488">
        <f t="shared" si="4"/>
        <v>69196</v>
      </c>
      <c r="G109" s="488">
        <f t="shared" si="4"/>
        <v>251762</v>
      </c>
      <c r="H109" s="488">
        <f t="shared" si="4"/>
        <v>29290</v>
      </c>
      <c r="I109" s="488">
        <f t="shared" si="4"/>
        <v>27705</v>
      </c>
      <c r="J109" s="488">
        <f t="shared" si="4"/>
        <v>145697</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1860</v>
      </c>
      <c r="B116" s="1813"/>
      <c r="C116" s="490"/>
      <c r="D116" s="426"/>
      <c r="E116" s="487"/>
      <c r="F116" s="426"/>
      <c r="G116" s="426"/>
      <c r="H116" s="487"/>
      <c r="I116" s="428"/>
      <c r="J116" s="426"/>
      <c r="K116" s="426"/>
    </row>
    <row r="117" spans="1:11" ht="12.75" customHeight="1" x14ac:dyDescent="0.2">
      <c r="A117" s="472" t="s">
        <v>1699</v>
      </c>
      <c r="B117" s="260">
        <v>3001</v>
      </c>
      <c r="C117" s="484">
        <v>4309401</v>
      </c>
      <c r="D117" s="413"/>
      <c r="E117" s="407"/>
      <c r="F117" s="413"/>
      <c r="G117" s="413">
        <v>110000</v>
      </c>
      <c r="H117" s="407"/>
      <c r="I117" s="428"/>
      <c r="J117" s="431">
        <v>33000</v>
      </c>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4309401</v>
      </c>
      <c r="D121" s="479">
        <f t="shared" si="5"/>
        <v>0</v>
      </c>
      <c r="E121" s="479">
        <f t="shared" si="5"/>
        <v>0</v>
      </c>
      <c r="F121" s="479">
        <f t="shared" si="5"/>
        <v>0</v>
      </c>
      <c r="G121" s="479">
        <f t="shared" si="5"/>
        <v>110000</v>
      </c>
      <c r="H121" s="479">
        <f t="shared" si="5"/>
        <v>0</v>
      </c>
      <c r="I121" s="428"/>
      <c r="J121" s="479">
        <f>SUM(J117:J120)</f>
        <v>33000</v>
      </c>
      <c r="K121" s="480">
        <f>SUM(K117:K120)</f>
        <v>0</v>
      </c>
    </row>
    <row r="122" spans="1:11" ht="18" customHeight="1" thickTop="1" x14ac:dyDescent="0.2">
      <c r="A122" s="726" t="s">
        <v>1859</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3642</v>
      </c>
      <c r="D124" s="487"/>
      <c r="E124" s="428"/>
      <c r="F124" s="797"/>
      <c r="G124" s="428"/>
      <c r="H124" s="428"/>
      <c r="I124" s="428"/>
      <c r="J124" s="428"/>
      <c r="K124" s="428"/>
    </row>
    <row r="125" spans="1:11" ht="12.75" customHeight="1" x14ac:dyDescent="0.2">
      <c r="A125" s="902" t="s">
        <v>1770</v>
      </c>
      <c r="B125" s="260">
        <v>3105</v>
      </c>
      <c r="C125" s="407">
        <v>84180</v>
      </c>
      <c r="D125" s="487"/>
      <c r="E125" s="428"/>
      <c r="F125" s="407"/>
      <c r="G125" s="428"/>
      <c r="H125" s="428"/>
      <c r="I125" s="428"/>
      <c r="J125" s="428"/>
      <c r="K125" s="428"/>
    </row>
    <row r="126" spans="1:11" ht="12.75" customHeight="1" x14ac:dyDescent="0.2">
      <c r="A126" s="902" t="s">
        <v>1013</v>
      </c>
      <c r="B126" s="260">
        <v>3110</v>
      </c>
      <c r="C126" s="478">
        <v>128744</v>
      </c>
      <c r="D126" s="407"/>
      <c r="E126" s="428"/>
      <c r="F126" s="407"/>
      <c r="G126" s="428"/>
      <c r="H126" s="428"/>
      <c r="I126" s="428"/>
      <c r="J126" s="428"/>
      <c r="K126" s="428"/>
    </row>
    <row r="127" spans="1:11" ht="12.75" customHeight="1" x14ac:dyDescent="0.2">
      <c r="A127" s="902" t="s">
        <v>111</v>
      </c>
      <c r="B127" s="260">
        <v>3120</v>
      </c>
      <c r="C127" s="407">
        <v>28712</v>
      </c>
      <c r="D127" s="487"/>
      <c r="E127" s="428"/>
      <c r="F127" s="407"/>
      <c r="G127" s="428"/>
      <c r="H127" s="428"/>
      <c r="I127" s="428"/>
      <c r="J127" s="428"/>
      <c r="K127" s="428"/>
    </row>
    <row r="128" spans="1:11" ht="12.75" customHeight="1" x14ac:dyDescent="0.2">
      <c r="A128" s="902" t="s">
        <v>1771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245278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4">
        <f>SUM(G142:G143)</f>
        <v>0</v>
      </c>
      <c r="H144" s="428"/>
      <c r="I144" s="428"/>
      <c r="J144" s="428"/>
      <c r="K144" s="428"/>
    </row>
    <row r="145" spans="1:11" s="10" customFormat="1" ht="12.75" customHeight="1" thickTop="1" x14ac:dyDescent="0.2">
      <c r="A145" s="1987" t="s">
        <v>1223</v>
      </c>
      <c r="B145" s="1988">
        <v>3360</v>
      </c>
      <c r="C145" s="1805">
        <v>2885</v>
      </c>
      <c r="D145" s="1799"/>
      <c r="E145" s="489"/>
      <c r="F145" s="428"/>
      <c r="G145" s="1989"/>
      <c r="H145" s="428"/>
      <c r="I145" s="428"/>
      <c r="J145" s="428"/>
      <c r="K145" s="428"/>
    </row>
    <row r="146" spans="1:11" ht="12.75" customHeight="1" thickBot="1" x14ac:dyDescent="0.25">
      <c r="A146" s="1985" t="s">
        <v>1074</v>
      </c>
      <c r="B146" s="1986">
        <v>3365</v>
      </c>
      <c r="C146" s="418"/>
      <c r="D146" s="799"/>
      <c r="E146" s="487"/>
      <c r="F146" s="428"/>
      <c r="G146" s="799"/>
      <c r="H146" s="428"/>
      <c r="I146" s="428"/>
      <c r="J146" s="428"/>
      <c r="K146" s="428"/>
    </row>
    <row r="147" spans="1:11" ht="12.75" customHeight="1" thickTop="1" thickBot="1" x14ac:dyDescent="0.25">
      <c r="A147" s="911" t="s">
        <v>144</v>
      </c>
      <c r="B147" s="912">
        <v>3370</v>
      </c>
      <c r="C147" s="418">
        <v>7029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0">
        <v>3500</v>
      </c>
      <c r="C151" s="478"/>
      <c r="D151" s="407"/>
      <c r="E151" s="487"/>
      <c r="F151" s="407">
        <v>48408</v>
      </c>
      <c r="G151" s="431"/>
      <c r="H151" s="428"/>
      <c r="I151" s="428"/>
      <c r="J151" s="428"/>
      <c r="K151" s="428"/>
    </row>
    <row r="152" spans="1:11" ht="12.75" customHeight="1" x14ac:dyDescent="0.2">
      <c r="A152" s="902" t="s">
        <v>1224</v>
      </c>
      <c r="B152" s="260">
        <v>3510</v>
      </c>
      <c r="C152" s="478"/>
      <c r="D152" s="407"/>
      <c r="E152" s="487"/>
      <c r="F152" s="407">
        <v>34364</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82772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8" t="s">
        <v>459</v>
      </c>
      <c r="B172" s="2269"/>
      <c r="C172" s="913">
        <f t="shared" ref="C172:K172" si="6">SUM(C131,C140,C144,C145:C149,C154,C155:C170,C171)</f>
        <v>255192</v>
      </c>
      <c r="D172" s="913">
        <f t="shared" si="6"/>
        <v>0</v>
      </c>
      <c r="E172" s="913">
        <f t="shared" si="6"/>
        <v>0</v>
      </c>
      <c r="F172" s="913">
        <f t="shared" si="6"/>
        <v>82772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4564593</v>
      </c>
      <c r="D173" s="488">
        <f>SUM(D121,D172)</f>
        <v>0</v>
      </c>
      <c r="E173" s="488">
        <f>SUM(E121,E172)</f>
        <v>0</v>
      </c>
      <c r="F173" s="488">
        <f t="shared" ref="F173:K173" si="7">SUM(F121,F172)</f>
        <v>82772</v>
      </c>
      <c r="G173" s="488">
        <f t="shared" si="7"/>
        <v>110000</v>
      </c>
      <c r="H173" s="488">
        <f t="shared" si="7"/>
        <v>0</v>
      </c>
      <c r="I173" s="488">
        <f t="shared" si="7"/>
        <v>0</v>
      </c>
      <c r="J173" s="488">
        <f t="shared" si="7"/>
        <v>33000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0" t="s">
        <v>1861</v>
      </c>
      <c r="B175" s="2271"/>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1862</v>
      </c>
      <c r="B179" s="2275"/>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1863</v>
      </c>
      <c r="B185" s="2275"/>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v>1534</v>
      </c>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v>11539</v>
      </c>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13073</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358111</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116497</v>
      </c>
      <c r="D196" s="428"/>
      <c r="E196" s="487"/>
      <c r="F196" s="428"/>
      <c r="G196" s="507"/>
      <c r="H196" s="428"/>
      <c r="I196" s="428"/>
      <c r="J196" s="428"/>
      <c r="K196" s="428"/>
    </row>
    <row r="197" spans="1:11" ht="12.75" customHeight="1" x14ac:dyDescent="0.2">
      <c r="A197" s="902" t="s">
        <v>1779</v>
      </c>
      <c r="B197" s="39">
        <v>4225</v>
      </c>
      <c r="C197" s="478">
        <v>6524</v>
      </c>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481132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353188</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353188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v>100858</v>
      </c>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100858</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70846</v>
      </c>
      <c r="D220" s="407"/>
      <c r="E220" s="428"/>
      <c r="F220" s="407"/>
      <c r="G220" s="407"/>
      <c r="H220" s="428"/>
      <c r="I220" s="428"/>
      <c r="J220" s="428"/>
      <c r="K220" s="428"/>
    </row>
    <row r="221" spans="1:11" ht="12.75" customHeight="1" x14ac:dyDescent="0.2">
      <c r="A221" s="902" t="s">
        <v>1221</v>
      </c>
      <c r="B221" s="39">
        <v>4625</v>
      </c>
      <c r="C221" s="478">
        <v>24863</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95709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1795</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54053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21616</v>
      </c>
      <c r="D270" s="419"/>
      <c r="E270" s="428"/>
      <c r="F270" s="419"/>
      <c r="G270" s="419"/>
      <c r="H270" s="428"/>
      <c r="I270" s="428"/>
      <c r="J270" s="428"/>
      <c r="K270" s="428"/>
    </row>
    <row r="271" spans="1:11" ht="12.75" customHeight="1" thickTop="1" thickBot="1" x14ac:dyDescent="0.25">
      <c r="A271" s="902" t="s">
        <v>436</v>
      </c>
      <c r="B271" s="39">
        <v>4992</v>
      </c>
      <c r="C271" s="492">
        <v>23517</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2" t="s">
        <v>1719</v>
      </c>
      <c r="B273" s="2273"/>
      <c r="C273" s="488">
        <f t="shared" ref="C273:H273" si="10">SUM(C191,C201,C211,C216,C224,C228,C229,C259:C272)</f>
        <v>1143146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1143146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6413437</v>
      </c>
      <c r="D275" s="488">
        <f t="shared" si="12"/>
        <v>138330</v>
      </c>
      <c r="E275" s="488">
        <f t="shared" si="12"/>
        <v>448896</v>
      </c>
      <c r="F275" s="488">
        <f t="shared" si="12"/>
        <v>151968</v>
      </c>
      <c r="G275" s="488">
        <f t="shared" si="12"/>
        <v>361762</v>
      </c>
      <c r="H275" s="488">
        <f t="shared" si="12"/>
        <v>29290</v>
      </c>
      <c r="I275" s="488">
        <f t="shared" si="12"/>
        <v>27705</v>
      </c>
      <c r="J275" s="488">
        <f t="shared" si="12"/>
        <v>178697</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&amp;F&amp;C&amp;8The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1" activePane="bottomLeft" state="frozen"/>
      <selection pane="bottomLeft"/>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2" t="s">
        <v>335</v>
      </c>
      <c r="B3" s="2283"/>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2410308</v>
      </c>
      <c r="D5" s="407">
        <v>571938</v>
      </c>
      <c r="E5" s="407">
        <v>42581</v>
      </c>
      <c r="F5" s="407">
        <v>91131</v>
      </c>
      <c r="G5" s="407">
        <v>775</v>
      </c>
      <c r="H5" s="407"/>
      <c r="I5" s="431"/>
      <c r="J5" s="431"/>
      <c r="K5" s="409">
        <f>SUM(C5:J5)</f>
        <v>3116733</v>
      </c>
      <c r="L5" s="407">
        <v>3009000</v>
      </c>
    </row>
    <row r="6" spans="1:14" x14ac:dyDescent="0.2">
      <c r="A6" s="1752" t="s">
        <v>1749</v>
      </c>
      <c r="B6" s="265" t="s">
        <v>1747</v>
      </c>
      <c r="C6" s="502"/>
      <c r="D6" s="502"/>
      <c r="E6" s="407"/>
      <c r="F6" s="502"/>
      <c r="G6" s="502"/>
      <c r="H6" s="502"/>
      <c r="I6" s="502"/>
      <c r="J6" s="502"/>
      <c r="K6" s="409">
        <f>SUM(C6,E6)</f>
        <v>0</v>
      </c>
      <c r="L6" s="407"/>
    </row>
    <row r="7" spans="1:14" x14ac:dyDescent="0.2">
      <c r="A7" s="1752" t="s">
        <v>170</v>
      </c>
      <c r="B7" s="265" t="s">
        <v>1121</v>
      </c>
      <c r="C7" s="431">
        <v>20337</v>
      </c>
      <c r="D7" s="431">
        <v>155</v>
      </c>
      <c r="E7" s="431"/>
      <c r="F7" s="431"/>
      <c r="G7" s="431"/>
      <c r="H7" s="431"/>
      <c r="I7" s="431"/>
      <c r="J7" s="431"/>
      <c r="K7" s="409">
        <f t="shared" ref="K7:K32" si="0">SUM(C7:J7)</f>
        <v>20492</v>
      </c>
      <c r="L7" s="407"/>
    </row>
    <row r="8" spans="1:14" x14ac:dyDescent="0.2">
      <c r="A8" s="1752" t="s">
        <v>171</v>
      </c>
      <c r="B8" s="265">
        <v>1200</v>
      </c>
      <c r="C8" s="407">
        <v>749705</v>
      </c>
      <c r="D8" s="407">
        <v>188110</v>
      </c>
      <c r="E8" s="407">
        <v>41188</v>
      </c>
      <c r="F8" s="407">
        <v>3242</v>
      </c>
      <c r="G8" s="407"/>
      <c r="H8" s="407"/>
      <c r="I8" s="431"/>
      <c r="J8" s="431"/>
      <c r="K8" s="409">
        <f t="shared" si="0"/>
        <v>982245</v>
      </c>
      <c r="L8" s="407">
        <v>956000</v>
      </c>
    </row>
    <row r="9" spans="1:14" x14ac:dyDescent="0.2">
      <c r="A9" s="1752" t="s">
        <v>818</v>
      </c>
      <c r="B9" s="265" t="s">
        <v>1122</v>
      </c>
      <c r="C9" s="431"/>
      <c r="D9" s="431"/>
      <c r="E9" s="431"/>
      <c r="F9" s="431"/>
      <c r="G9" s="431"/>
      <c r="H9" s="431"/>
      <c r="I9" s="431"/>
      <c r="J9" s="431"/>
      <c r="K9" s="409">
        <f t="shared" si="0"/>
        <v>0</v>
      </c>
      <c r="L9" s="407"/>
    </row>
    <row r="10" spans="1:14" x14ac:dyDescent="0.2">
      <c r="A10" s="1752" t="s">
        <v>819</v>
      </c>
      <c r="B10" s="265">
        <v>1250</v>
      </c>
      <c r="C10" s="407">
        <v>154687</v>
      </c>
      <c r="D10" s="407">
        <v>51658</v>
      </c>
      <c r="E10" s="407">
        <v>45236</v>
      </c>
      <c r="F10" s="407">
        <v>29668</v>
      </c>
      <c r="G10" s="407"/>
      <c r="H10" s="407"/>
      <c r="I10" s="431"/>
      <c r="J10" s="431"/>
      <c r="K10" s="409">
        <f t="shared" si="0"/>
        <v>281249</v>
      </c>
      <c r="L10" s="407">
        <v>227000</v>
      </c>
    </row>
    <row r="11" spans="1:14" x14ac:dyDescent="0.2">
      <c r="A11" s="1752" t="s">
        <v>1321</v>
      </c>
      <c r="B11" s="265" t="s">
        <v>168</v>
      </c>
      <c r="C11" s="431"/>
      <c r="D11" s="431"/>
      <c r="E11" s="431"/>
      <c r="F11" s="431"/>
      <c r="G11" s="431"/>
      <c r="H11" s="431"/>
      <c r="I11" s="431"/>
      <c r="J11" s="431"/>
      <c r="K11" s="409">
        <f t="shared" si="0"/>
        <v>0</v>
      </c>
      <c r="L11" s="407"/>
    </row>
    <row r="12" spans="1:14" x14ac:dyDescent="0.2">
      <c r="A12" s="1752" t="s">
        <v>1116</v>
      </c>
      <c r="B12" s="265">
        <v>1300</v>
      </c>
      <c r="C12" s="407"/>
      <c r="D12" s="407"/>
      <c r="E12" s="407"/>
      <c r="F12" s="407"/>
      <c r="G12" s="407"/>
      <c r="H12" s="407"/>
      <c r="I12" s="431"/>
      <c r="J12" s="431"/>
      <c r="K12" s="409">
        <f t="shared" si="0"/>
        <v>0</v>
      </c>
      <c r="L12" s="407"/>
    </row>
    <row r="13" spans="1:14" x14ac:dyDescent="0.2">
      <c r="A13" s="1752" t="s">
        <v>820</v>
      </c>
      <c r="B13" s="265">
        <v>1400</v>
      </c>
      <c r="C13" s="407"/>
      <c r="D13" s="407"/>
      <c r="E13" s="407">
        <v>2086</v>
      </c>
      <c r="F13" s="407">
        <v>2064</v>
      </c>
      <c r="G13" s="407">
        <v>6095</v>
      </c>
      <c r="H13" s="407"/>
      <c r="I13" s="431"/>
      <c r="J13" s="431"/>
      <c r="K13" s="409">
        <f t="shared" si="0"/>
        <v>10245</v>
      </c>
      <c r="L13" s="407"/>
    </row>
    <row r="14" spans="1:14" x14ac:dyDescent="0.2">
      <c r="A14" s="1752" t="s">
        <v>1117</v>
      </c>
      <c r="B14" s="265">
        <v>1500</v>
      </c>
      <c r="C14" s="407"/>
      <c r="D14" s="407"/>
      <c r="E14" s="407">
        <v>24070</v>
      </c>
      <c r="F14" s="407">
        <v>29163</v>
      </c>
      <c r="G14" s="407"/>
      <c r="H14" s="407"/>
      <c r="I14" s="431"/>
      <c r="J14" s="431"/>
      <c r="K14" s="409">
        <f t="shared" si="0"/>
        <v>53233</v>
      </c>
      <c r="L14" s="407">
        <v>23000</v>
      </c>
    </row>
    <row r="15" spans="1:14" x14ac:dyDescent="0.2">
      <c r="A15" s="1752" t="s">
        <v>1118</v>
      </c>
      <c r="B15" s="265">
        <v>1600</v>
      </c>
      <c r="C15" s="407">
        <v>4203</v>
      </c>
      <c r="D15" s="407"/>
      <c r="E15" s="407"/>
      <c r="F15" s="407"/>
      <c r="G15" s="407"/>
      <c r="H15" s="407"/>
      <c r="I15" s="431"/>
      <c r="J15" s="431"/>
      <c r="K15" s="409">
        <f t="shared" si="0"/>
        <v>4203</v>
      </c>
      <c r="L15" s="407">
        <v>62000</v>
      </c>
    </row>
    <row r="16" spans="1:14" x14ac:dyDescent="0.2">
      <c r="A16" s="1752" t="s">
        <v>1143</v>
      </c>
      <c r="B16" s="265" t="s">
        <v>492</v>
      </c>
      <c r="C16" s="407"/>
      <c r="D16" s="407"/>
      <c r="E16" s="407"/>
      <c r="F16" s="407"/>
      <c r="G16" s="407"/>
      <c r="H16" s="407"/>
      <c r="I16" s="431"/>
      <c r="J16" s="431"/>
      <c r="K16" s="409">
        <f t="shared" si="0"/>
        <v>0</v>
      </c>
      <c r="L16" s="407"/>
    </row>
    <row r="17" spans="1:12" x14ac:dyDescent="0.2">
      <c r="A17" s="1752" t="s">
        <v>821</v>
      </c>
      <c r="B17" s="265" t="s">
        <v>169</v>
      </c>
      <c r="C17" s="431"/>
      <c r="D17" s="431"/>
      <c r="E17" s="431"/>
      <c r="F17" s="431"/>
      <c r="G17" s="431"/>
      <c r="H17" s="431"/>
      <c r="I17" s="431"/>
      <c r="J17" s="431"/>
      <c r="K17" s="409">
        <f t="shared" si="0"/>
        <v>0</v>
      </c>
      <c r="L17" s="407"/>
    </row>
    <row r="18" spans="1:12" x14ac:dyDescent="0.2">
      <c r="A18" s="1752" t="s">
        <v>1262</v>
      </c>
      <c r="B18" s="265">
        <v>1800</v>
      </c>
      <c r="C18" s="407"/>
      <c r="D18" s="407"/>
      <c r="E18" s="407"/>
      <c r="F18" s="407"/>
      <c r="G18" s="407"/>
      <c r="H18" s="407"/>
      <c r="I18" s="431"/>
      <c r="J18" s="431"/>
      <c r="K18" s="409">
        <f t="shared" si="0"/>
        <v>0</v>
      </c>
      <c r="L18" s="407"/>
    </row>
    <row r="19" spans="1:12" x14ac:dyDescent="0.2">
      <c r="A19" s="1752" t="s">
        <v>140</v>
      </c>
      <c r="B19" s="265">
        <v>1900</v>
      </c>
      <c r="C19" s="407"/>
      <c r="D19" s="407"/>
      <c r="E19" s="407">
        <v>15646</v>
      </c>
      <c r="F19" s="407"/>
      <c r="G19" s="407"/>
      <c r="H19" s="407"/>
      <c r="I19" s="431"/>
      <c r="J19" s="431"/>
      <c r="K19" s="409">
        <f t="shared" si="0"/>
        <v>15646</v>
      </c>
      <c r="L19" s="407"/>
    </row>
    <row r="20" spans="1:12" x14ac:dyDescent="0.2">
      <c r="A20" s="1753" t="s">
        <v>835</v>
      </c>
      <c r="B20" s="290" t="s">
        <v>822</v>
      </c>
      <c r="C20" s="502"/>
      <c r="D20" s="502"/>
      <c r="E20" s="502"/>
      <c r="F20" s="502"/>
      <c r="G20" s="502"/>
      <c r="H20" s="682"/>
      <c r="I20" s="408"/>
      <c r="J20" s="476"/>
      <c r="K20" s="409">
        <f t="shared" si="0"/>
        <v>0</v>
      </c>
      <c r="L20" s="434"/>
    </row>
    <row r="21" spans="1:12" x14ac:dyDescent="0.2">
      <c r="A21" s="1753" t="s">
        <v>836</v>
      </c>
      <c r="B21" s="290" t="s">
        <v>823</v>
      </c>
      <c r="C21" s="502"/>
      <c r="D21" s="502"/>
      <c r="E21" s="502"/>
      <c r="F21" s="502"/>
      <c r="G21" s="502"/>
      <c r="H21" s="682"/>
      <c r="I21" s="408"/>
      <c r="J21" s="502"/>
      <c r="K21" s="409">
        <f t="shared" si="0"/>
        <v>0</v>
      </c>
      <c r="L21" s="434"/>
    </row>
    <row r="22" spans="1:12" x14ac:dyDescent="0.2">
      <c r="A22" s="1753" t="s">
        <v>837</v>
      </c>
      <c r="B22" s="290" t="s">
        <v>824</v>
      </c>
      <c r="C22" s="502"/>
      <c r="D22" s="502"/>
      <c r="E22" s="502"/>
      <c r="F22" s="502"/>
      <c r="G22" s="502"/>
      <c r="H22" s="682"/>
      <c r="I22" s="408"/>
      <c r="J22" s="502"/>
      <c r="K22" s="409">
        <f t="shared" si="0"/>
        <v>0</v>
      </c>
      <c r="L22" s="434"/>
    </row>
    <row r="23" spans="1:12" x14ac:dyDescent="0.2">
      <c r="A23" s="1753" t="s">
        <v>838</v>
      </c>
      <c r="B23" s="290" t="s">
        <v>825</v>
      </c>
      <c r="C23" s="502"/>
      <c r="D23" s="502"/>
      <c r="E23" s="502"/>
      <c r="F23" s="502"/>
      <c r="G23" s="502"/>
      <c r="H23" s="682"/>
      <c r="I23" s="408"/>
      <c r="J23" s="502"/>
      <c r="K23" s="409">
        <f t="shared" si="0"/>
        <v>0</v>
      </c>
      <c r="L23" s="434"/>
    </row>
    <row r="24" spans="1:12" ht="12.75" customHeight="1" x14ac:dyDescent="0.2">
      <c r="A24" s="1753" t="s">
        <v>839</v>
      </c>
      <c r="B24" s="290" t="s">
        <v>826</v>
      </c>
      <c r="C24" s="502"/>
      <c r="D24" s="502"/>
      <c r="E24" s="502"/>
      <c r="F24" s="502"/>
      <c r="G24" s="502"/>
      <c r="H24" s="682"/>
      <c r="I24" s="408"/>
      <c r="J24" s="502"/>
      <c r="K24" s="409">
        <f t="shared" si="0"/>
        <v>0</v>
      </c>
      <c r="L24" s="434"/>
    </row>
    <row r="25" spans="1:12" ht="12.75" customHeight="1" x14ac:dyDescent="0.2">
      <c r="A25" s="1753" t="s">
        <v>920</v>
      </c>
      <c r="B25" s="290" t="s">
        <v>827</v>
      </c>
      <c r="C25" s="502"/>
      <c r="D25" s="502"/>
      <c r="E25" s="502"/>
      <c r="F25" s="502"/>
      <c r="G25" s="502"/>
      <c r="H25" s="682"/>
      <c r="I25" s="408"/>
      <c r="J25" s="502"/>
      <c r="K25" s="409">
        <f t="shared" si="0"/>
        <v>0</v>
      </c>
      <c r="L25" s="434"/>
    </row>
    <row r="26" spans="1:12" x14ac:dyDescent="0.2">
      <c r="A26" s="1753" t="s">
        <v>707</v>
      </c>
      <c r="B26" s="290" t="s">
        <v>828</v>
      </c>
      <c r="C26" s="502"/>
      <c r="D26" s="502"/>
      <c r="E26" s="502"/>
      <c r="F26" s="502"/>
      <c r="G26" s="502"/>
      <c r="H26" s="682"/>
      <c r="I26" s="408"/>
      <c r="J26" s="502"/>
      <c r="K26" s="409">
        <f t="shared" si="0"/>
        <v>0</v>
      </c>
      <c r="L26" s="434"/>
    </row>
    <row r="27" spans="1:12" x14ac:dyDescent="0.2">
      <c r="A27" s="1753" t="s">
        <v>708</v>
      </c>
      <c r="B27" s="290" t="s">
        <v>829</v>
      </c>
      <c r="C27" s="502"/>
      <c r="D27" s="502"/>
      <c r="E27" s="502"/>
      <c r="F27" s="502"/>
      <c r="G27" s="502"/>
      <c r="H27" s="682"/>
      <c r="I27" s="408"/>
      <c r="J27" s="502"/>
      <c r="K27" s="409">
        <f t="shared" si="0"/>
        <v>0</v>
      </c>
      <c r="L27" s="434"/>
    </row>
    <row r="28" spans="1:12" x14ac:dyDescent="0.2">
      <c r="A28" s="1753" t="s">
        <v>156</v>
      </c>
      <c r="B28" s="290" t="s">
        <v>830</v>
      </c>
      <c r="C28" s="502"/>
      <c r="D28" s="502"/>
      <c r="E28" s="502"/>
      <c r="F28" s="502"/>
      <c r="G28" s="502"/>
      <c r="H28" s="682"/>
      <c r="I28" s="408"/>
      <c r="J28" s="502"/>
      <c r="K28" s="409">
        <f t="shared" si="0"/>
        <v>0</v>
      </c>
      <c r="L28" s="434"/>
    </row>
    <row r="29" spans="1:12" x14ac:dyDescent="0.2">
      <c r="A29" s="1753" t="s">
        <v>157</v>
      </c>
      <c r="B29" s="290" t="s">
        <v>831</v>
      </c>
      <c r="C29" s="502"/>
      <c r="D29" s="502"/>
      <c r="E29" s="502"/>
      <c r="F29" s="502"/>
      <c r="G29" s="502"/>
      <c r="H29" s="682"/>
      <c r="I29" s="408"/>
      <c r="J29" s="502"/>
      <c r="K29" s="409">
        <f t="shared" si="0"/>
        <v>0</v>
      </c>
      <c r="L29" s="434"/>
    </row>
    <row r="30" spans="1:12" x14ac:dyDescent="0.2">
      <c r="A30" s="1753" t="s">
        <v>158</v>
      </c>
      <c r="B30" s="290" t="s">
        <v>832</v>
      </c>
      <c r="C30" s="502"/>
      <c r="D30" s="502"/>
      <c r="E30" s="502"/>
      <c r="F30" s="502"/>
      <c r="G30" s="502"/>
      <c r="H30" s="682"/>
      <c r="I30" s="408"/>
      <c r="J30" s="502"/>
      <c r="K30" s="409">
        <f t="shared" si="0"/>
        <v>0</v>
      </c>
      <c r="L30" s="434"/>
    </row>
    <row r="31" spans="1:12" x14ac:dyDescent="0.2">
      <c r="A31" s="1753" t="s">
        <v>159</v>
      </c>
      <c r="B31" s="290" t="s">
        <v>833</v>
      </c>
      <c r="C31" s="502"/>
      <c r="D31" s="502"/>
      <c r="E31" s="502"/>
      <c r="F31" s="502"/>
      <c r="G31" s="502"/>
      <c r="H31" s="682"/>
      <c r="I31" s="408"/>
      <c r="J31" s="502"/>
      <c r="K31" s="409">
        <f t="shared" si="0"/>
        <v>0</v>
      </c>
      <c r="L31" s="434"/>
    </row>
    <row r="32" spans="1:12" x14ac:dyDescent="0.2">
      <c r="A32" s="1754"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3339240</v>
      </c>
      <c r="D33" s="410">
        <f t="shared" ref="D33:L33" si="1">SUM(D5:D32)</f>
        <v>811861</v>
      </c>
      <c r="E33" s="410">
        <f t="shared" si="1"/>
        <v>170807</v>
      </c>
      <c r="F33" s="410">
        <f t="shared" si="1"/>
        <v>155268</v>
      </c>
      <c r="G33" s="410">
        <f t="shared" si="1"/>
        <v>6870</v>
      </c>
      <c r="H33" s="410">
        <f t="shared" si="1"/>
        <v>0</v>
      </c>
      <c r="I33" s="410">
        <f t="shared" si="1"/>
        <v>0</v>
      </c>
      <c r="J33" s="410">
        <f t="shared" si="1"/>
        <v>0</v>
      </c>
      <c r="K33" s="410">
        <f t="shared" si="1"/>
        <v>4484046</v>
      </c>
      <c r="L33" s="410">
        <f t="shared" si="1"/>
        <v>4277000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v>600</v>
      </c>
      <c r="D36" s="413"/>
      <c r="E36" s="413"/>
      <c r="F36" s="413"/>
      <c r="G36" s="413"/>
      <c r="H36" s="413"/>
      <c r="I36" s="431"/>
      <c r="J36" s="431"/>
      <c r="K36" s="409">
        <f t="shared" ref="K36:K41" si="2">SUM(C36:J36)</f>
        <v>600</v>
      </c>
      <c r="L36" s="407"/>
    </row>
    <row r="37" spans="1:14" x14ac:dyDescent="0.2">
      <c r="A37" s="1752" t="s">
        <v>1265</v>
      </c>
      <c r="B37" s="265">
        <v>2120</v>
      </c>
      <c r="C37" s="407">
        <v>60964</v>
      </c>
      <c r="D37" s="407">
        <v>13215</v>
      </c>
      <c r="E37" s="407">
        <v>984</v>
      </c>
      <c r="F37" s="407">
        <v>854</v>
      </c>
      <c r="G37" s="407"/>
      <c r="H37" s="407"/>
      <c r="I37" s="431"/>
      <c r="J37" s="431"/>
      <c r="K37" s="409">
        <f t="shared" si="2"/>
        <v>76017</v>
      </c>
      <c r="L37" s="407">
        <v>73500</v>
      </c>
    </row>
    <row r="38" spans="1:14" x14ac:dyDescent="0.2">
      <c r="A38" s="1752" t="s">
        <v>220</v>
      </c>
      <c r="B38" s="265">
        <v>2130</v>
      </c>
      <c r="C38" s="407">
        <v>56332</v>
      </c>
      <c r="D38" s="407">
        <v>11075</v>
      </c>
      <c r="E38" s="407">
        <v>857</v>
      </c>
      <c r="F38" s="407">
        <v>1935</v>
      </c>
      <c r="G38" s="407"/>
      <c r="H38" s="407"/>
      <c r="I38" s="431"/>
      <c r="J38" s="431"/>
      <c r="K38" s="409">
        <f t="shared" si="2"/>
        <v>70199</v>
      </c>
      <c r="L38" s="407">
        <v>65500</v>
      </c>
    </row>
    <row r="39" spans="1:14" x14ac:dyDescent="0.2">
      <c r="A39" s="1752" t="s">
        <v>221</v>
      </c>
      <c r="B39" s="265">
        <v>2140</v>
      </c>
      <c r="C39" s="407"/>
      <c r="D39" s="407"/>
      <c r="E39" s="407"/>
      <c r="F39" s="407"/>
      <c r="G39" s="407"/>
      <c r="H39" s="407"/>
      <c r="I39" s="431"/>
      <c r="J39" s="431"/>
      <c r="K39" s="409">
        <f t="shared" si="2"/>
        <v>0</v>
      </c>
      <c r="L39" s="407"/>
    </row>
    <row r="40" spans="1:14" x14ac:dyDescent="0.2">
      <c r="A40" s="1752" t="s">
        <v>222</v>
      </c>
      <c r="B40" s="265">
        <v>2150</v>
      </c>
      <c r="C40" s="407">
        <v>58176</v>
      </c>
      <c r="D40" s="407">
        <v>13819</v>
      </c>
      <c r="E40" s="407"/>
      <c r="F40" s="407">
        <v>120</v>
      </c>
      <c r="G40" s="407"/>
      <c r="H40" s="407"/>
      <c r="I40" s="431"/>
      <c r="J40" s="431"/>
      <c r="K40" s="409">
        <f t="shared" si="2"/>
        <v>72115</v>
      </c>
      <c r="L40" s="407">
        <v>69000</v>
      </c>
    </row>
    <row r="41" spans="1:14" x14ac:dyDescent="0.2">
      <c r="A41" s="1752" t="s">
        <v>1879</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176072</v>
      </c>
      <c r="D42" s="410">
        <f t="shared" ref="D42:L42" si="3">SUM(D36:D41)</f>
        <v>38109</v>
      </c>
      <c r="E42" s="410">
        <f t="shared" si="3"/>
        <v>1841</v>
      </c>
      <c r="F42" s="410">
        <f t="shared" si="3"/>
        <v>2909</v>
      </c>
      <c r="G42" s="410">
        <f t="shared" si="3"/>
        <v>0</v>
      </c>
      <c r="H42" s="410">
        <f t="shared" si="3"/>
        <v>0</v>
      </c>
      <c r="I42" s="410">
        <f t="shared" si="3"/>
        <v>0</v>
      </c>
      <c r="J42" s="410">
        <f t="shared" si="3"/>
        <v>0</v>
      </c>
      <c r="K42" s="410">
        <f t="shared" si="3"/>
        <v>218931</v>
      </c>
      <c r="L42" s="410">
        <f t="shared" si="3"/>
        <v>208000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c r="D44" s="413"/>
      <c r="E44" s="413">
        <v>23214</v>
      </c>
      <c r="F44" s="413"/>
      <c r="G44" s="413"/>
      <c r="H44" s="413"/>
      <c r="I44" s="431"/>
      <c r="J44" s="431"/>
      <c r="K44" s="415">
        <f>SUM(C44:J44)</f>
        <v>23214</v>
      </c>
      <c r="L44" s="413">
        <v>23000</v>
      </c>
    </row>
    <row r="45" spans="1:14" x14ac:dyDescent="0.2">
      <c r="A45" s="1752" t="s">
        <v>956</v>
      </c>
      <c r="B45" s="265">
        <v>2220</v>
      </c>
      <c r="C45" s="407"/>
      <c r="D45" s="407"/>
      <c r="E45" s="407">
        <v>1155</v>
      </c>
      <c r="F45" s="407">
        <v>1098</v>
      </c>
      <c r="G45" s="407"/>
      <c r="H45" s="407"/>
      <c r="I45" s="431"/>
      <c r="J45" s="431"/>
      <c r="K45" s="415">
        <f>SUM(C45:J45)</f>
        <v>2253</v>
      </c>
      <c r="L45" s="407"/>
    </row>
    <row r="46" spans="1:14" x14ac:dyDescent="0.2">
      <c r="A46" s="1752"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24369</v>
      </c>
      <c r="F47" s="410">
        <f t="shared" si="4"/>
        <v>1098</v>
      </c>
      <c r="G47" s="410">
        <f t="shared" si="4"/>
        <v>0</v>
      </c>
      <c r="H47" s="410">
        <f t="shared" si="4"/>
        <v>0</v>
      </c>
      <c r="I47" s="410">
        <f t="shared" si="4"/>
        <v>0</v>
      </c>
      <c r="J47" s="410">
        <f t="shared" si="4"/>
        <v>0</v>
      </c>
      <c r="K47" s="410">
        <f t="shared" si="4"/>
        <v>25467</v>
      </c>
      <c r="L47" s="410">
        <f>SUM(L44:L46)</f>
        <v>23000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c r="D49" s="413"/>
      <c r="E49" s="413">
        <v>14609</v>
      </c>
      <c r="F49" s="413"/>
      <c r="G49" s="413"/>
      <c r="H49" s="413"/>
      <c r="I49" s="431"/>
      <c r="J49" s="431"/>
      <c r="K49" s="415">
        <f>SUM(C49:J49)</f>
        <v>14609</v>
      </c>
      <c r="L49" s="413">
        <v>7000</v>
      </c>
    </row>
    <row r="50" spans="1:14" x14ac:dyDescent="0.2">
      <c r="A50" s="1752" t="s">
        <v>959</v>
      </c>
      <c r="B50" s="265">
        <v>2320</v>
      </c>
      <c r="C50" s="407">
        <v>113183</v>
      </c>
      <c r="D50" s="407">
        <v>34160</v>
      </c>
      <c r="E50" s="407">
        <v>1537</v>
      </c>
      <c r="F50" s="407">
        <v>3839</v>
      </c>
      <c r="G50" s="407"/>
      <c r="H50" s="407"/>
      <c r="I50" s="431"/>
      <c r="J50" s="431"/>
      <c r="K50" s="415">
        <f>SUM(C50:J50)</f>
        <v>152719</v>
      </c>
      <c r="L50" s="407">
        <v>142200</v>
      </c>
    </row>
    <row r="51" spans="1:14" x14ac:dyDescent="0.2">
      <c r="A51" s="1752" t="s">
        <v>45</v>
      </c>
      <c r="B51" s="265">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113183</v>
      </c>
      <c r="D53" s="410">
        <f t="shared" ref="D53:L53" si="5">SUM(D49:D52)</f>
        <v>34160</v>
      </c>
      <c r="E53" s="410">
        <f t="shared" si="5"/>
        <v>16146</v>
      </c>
      <c r="F53" s="410">
        <f t="shared" si="5"/>
        <v>3839</v>
      </c>
      <c r="G53" s="410">
        <f t="shared" si="5"/>
        <v>0</v>
      </c>
      <c r="H53" s="410">
        <f t="shared" si="5"/>
        <v>0</v>
      </c>
      <c r="I53" s="410">
        <f t="shared" si="5"/>
        <v>0</v>
      </c>
      <c r="J53" s="410">
        <f t="shared" si="5"/>
        <v>0</v>
      </c>
      <c r="K53" s="410">
        <f t="shared" si="5"/>
        <v>167328</v>
      </c>
      <c r="L53" s="410">
        <f t="shared" si="5"/>
        <v>149200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223960</v>
      </c>
      <c r="D55" s="413">
        <v>41674</v>
      </c>
      <c r="E55" s="413">
        <v>1774</v>
      </c>
      <c r="F55" s="413">
        <v>311</v>
      </c>
      <c r="G55" s="413"/>
      <c r="H55" s="413"/>
      <c r="I55" s="431"/>
      <c r="J55" s="431"/>
      <c r="K55" s="415">
        <f>SUM(C55:J55)</f>
        <v>267719</v>
      </c>
      <c r="L55" s="413">
        <v>303000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223960</v>
      </c>
      <c r="D57" s="416">
        <f t="shared" ref="D57:K57" si="6">SUM(D55:D56)</f>
        <v>41674</v>
      </c>
      <c r="E57" s="416">
        <f t="shared" si="6"/>
        <v>1774</v>
      </c>
      <c r="F57" s="416">
        <f t="shared" si="6"/>
        <v>311</v>
      </c>
      <c r="G57" s="416">
        <f t="shared" si="6"/>
        <v>0</v>
      </c>
      <c r="H57" s="416">
        <f t="shared" si="6"/>
        <v>0</v>
      </c>
      <c r="I57" s="416">
        <f t="shared" si="6"/>
        <v>0</v>
      </c>
      <c r="J57" s="416">
        <f t="shared" si="6"/>
        <v>0</v>
      </c>
      <c r="K57" s="416">
        <f t="shared" si="6"/>
        <v>267719</v>
      </c>
      <c r="L57" s="410">
        <f>SUM(L55:L56)</f>
        <v>303000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5">
        <v>2520</v>
      </c>
      <c r="C60" s="407">
        <v>109679</v>
      </c>
      <c r="D60" s="407">
        <v>10644</v>
      </c>
      <c r="E60" s="407">
        <v>11642</v>
      </c>
      <c r="F60" s="407">
        <v>4651</v>
      </c>
      <c r="G60" s="407"/>
      <c r="H60" s="407"/>
      <c r="I60" s="431"/>
      <c r="J60" s="431"/>
      <c r="K60" s="415">
        <f t="shared" si="7"/>
        <v>136616</v>
      </c>
      <c r="L60" s="407">
        <v>140000</v>
      </c>
      <c r="M60" s="14"/>
      <c r="N60" s="14"/>
    </row>
    <row r="61" spans="1:14" s="15" customFormat="1" x14ac:dyDescent="0.2">
      <c r="A61" s="1752" t="s">
        <v>219</v>
      </c>
      <c r="B61" s="265">
        <v>2540</v>
      </c>
      <c r="C61" s="407">
        <v>215074</v>
      </c>
      <c r="D61" s="407">
        <v>27610</v>
      </c>
      <c r="E61" s="407">
        <v>64975</v>
      </c>
      <c r="F61" s="407">
        <v>79607</v>
      </c>
      <c r="G61" s="407">
        <v>660</v>
      </c>
      <c r="H61" s="407"/>
      <c r="I61" s="431"/>
      <c r="J61" s="431"/>
      <c r="K61" s="415">
        <f t="shared" si="7"/>
        <v>387926</v>
      </c>
      <c r="L61" s="407">
        <v>403000</v>
      </c>
      <c r="M61" s="14"/>
      <c r="N61" s="14"/>
    </row>
    <row r="62" spans="1:14" s="15" customFormat="1" x14ac:dyDescent="0.2">
      <c r="A62" s="1752" t="s">
        <v>1107</v>
      </c>
      <c r="B62" s="265">
        <v>2550</v>
      </c>
      <c r="C62" s="407"/>
      <c r="D62" s="407"/>
      <c r="E62" s="407"/>
      <c r="F62" s="407"/>
      <c r="G62" s="407"/>
      <c r="H62" s="407"/>
      <c r="I62" s="431"/>
      <c r="J62" s="431"/>
      <c r="K62" s="415">
        <f t="shared" si="7"/>
        <v>0</v>
      </c>
      <c r="L62" s="407"/>
      <c r="M62" s="14"/>
      <c r="N62" s="14"/>
    </row>
    <row r="63" spans="1:14" s="14" customFormat="1" x14ac:dyDescent="0.2">
      <c r="A63" s="1752" t="s">
        <v>106</v>
      </c>
      <c r="B63" s="265">
        <v>2560</v>
      </c>
      <c r="C63" s="407">
        <v>127333</v>
      </c>
      <c r="D63" s="407">
        <v>21708</v>
      </c>
      <c r="E63" s="407">
        <v>7396</v>
      </c>
      <c r="F63" s="407">
        <v>367782</v>
      </c>
      <c r="G63" s="407"/>
      <c r="H63" s="407"/>
      <c r="I63" s="431"/>
      <c r="J63" s="431"/>
      <c r="K63" s="415">
        <f t="shared" si="7"/>
        <v>524219</v>
      </c>
      <c r="L63" s="407">
        <v>413000</v>
      </c>
    </row>
    <row r="64" spans="1:14" s="14" customFormat="1" x14ac:dyDescent="0.2">
      <c r="A64" s="1759"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452086</v>
      </c>
      <c r="D65" s="410">
        <f t="shared" ref="D65:L65" si="8">SUM(D59:D64)</f>
        <v>59962</v>
      </c>
      <c r="E65" s="410">
        <f t="shared" si="8"/>
        <v>84013</v>
      </c>
      <c r="F65" s="410">
        <f t="shared" si="8"/>
        <v>452040</v>
      </c>
      <c r="G65" s="410">
        <f t="shared" si="8"/>
        <v>660</v>
      </c>
      <c r="H65" s="410">
        <f t="shared" si="8"/>
        <v>0</v>
      </c>
      <c r="I65" s="410">
        <f t="shared" si="8"/>
        <v>0</v>
      </c>
      <c r="J65" s="410">
        <f t="shared" si="8"/>
        <v>0</v>
      </c>
      <c r="K65" s="410">
        <f t="shared" si="8"/>
        <v>1048761</v>
      </c>
      <c r="L65" s="410">
        <f t="shared" si="8"/>
        <v>956000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5">
        <v>2620</v>
      </c>
      <c r="C68" s="407"/>
      <c r="D68" s="407"/>
      <c r="E68" s="407">
        <v>42762</v>
      </c>
      <c r="F68" s="407"/>
      <c r="G68" s="407"/>
      <c r="H68" s="407"/>
      <c r="I68" s="431"/>
      <c r="J68" s="431"/>
      <c r="K68" s="415">
        <f>SUM(C68:J68)</f>
        <v>42762</v>
      </c>
      <c r="L68" s="407"/>
      <c r="M68" s="14"/>
      <c r="N68" s="14"/>
    </row>
    <row r="69" spans="1:14" s="15" customFormat="1" x14ac:dyDescent="0.2">
      <c r="A69" s="1752" t="s">
        <v>1228</v>
      </c>
      <c r="B69" s="265">
        <v>2630</v>
      </c>
      <c r="C69" s="407">
        <v>2946</v>
      </c>
      <c r="D69" s="407">
        <v>2668</v>
      </c>
      <c r="E69" s="407"/>
      <c r="F69" s="407"/>
      <c r="G69" s="407"/>
      <c r="H69" s="407"/>
      <c r="I69" s="431"/>
      <c r="J69" s="431"/>
      <c r="K69" s="415">
        <f>SUM(C69:J69)</f>
        <v>5614</v>
      </c>
      <c r="L69" s="407">
        <v>49000</v>
      </c>
      <c r="M69" s="14"/>
      <c r="N69" s="14"/>
    </row>
    <row r="70" spans="1:14" s="15" customFormat="1" x14ac:dyDescent="0.2">
      <c r="A70" s="1752" t="s">
        <v>464</v>
      </c>
      <c r="B70" s="265">
        <v>2640</v>
      </c>
      <c r="C70" s="407"/>
      <c r="D70" s="407"/>
      <c r="E70" s="407"/>
      <c r="F70" s="407"/>
      <c r="G70" s="407"/>
      <c r="H70" s="407"/>
      <c r="I70" s="431"/>
      <c r="J70" s="431"/>
      <c r="K70" s="415">
        <f>SUM(C70:J70)</f>
        <v>0</v>
      </c>
      <c r="L70" s="407"/>
      <c r="M70" s="14"/>
      <c r="N70" s="14"/>
    </row>
    <row r="71" spans="1:14" s="15" customFormat="1" x14ac:dyDescent="0.2">
      <c r="A71" s="1752"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2946</v>
      </c>
      <c r="D72" s="410">
        <f t="shared" ref="D72:K72" si="9">SUM(D67:D71)</f>
        <v>2668</v>
      </c>
      <c r="E72" s="410">
        <f t="shared" si="9"/>
        <v>42762</v>
      </c>
      <c r="F72" s="410">
        <f t="shared" si="9"/>
        <v>0</v>
      </c>
      <c r="G72" s="410">
        <f t="shared" si="9"/>
        <v>0</v>
      </c>
      <c r="H72" s="410">
        <f t="shared" si="9"/>
        <v>0</v>
      </c>
      <c r="I72" s="410">
        <f t="shared" si="9"/>
        <v>0</v>
      </c>
      <c r="J72" s="410">
        <f t="shared" si="9"/>
        <v>0</v>
      </c>
      <c r="K72" s="410">
        <f t="shared" si="9"/>
        <v>48376</v>
      </c>
      <c r="L72" s="410">
        <f>SUM(L67:L71)</f>
        <v>49000</v>
      </c>
      <c r="M72" s="14"/>
      <c r="N72" s="14"/>
    </row>
    <row r="73" spans="1:14" s="15" customFormat="1" ht="14.25" thickTop="1" thickBot="1" x14ac:dyDescent="0.25">
      <c r="A73" s="1760" t="s">
        <v>1134</v>
      </c>
      <c r="B73" s="1744" t="s">
        <v>654</v>
      </c>
      <c r="C73" s="418">
        <v>5550</v>
      </c>
      <c r="D73" s="418">
        <v>2707</v>
      </c>
      <c r="E73" s="418"/>
      <c r="F73" s="418"/>
      <c r="G73" s="418"/>
      <c r="H73" s="418"/>
      <c r="I73" s="424"/>
      <c r="J73" s="424"/>
      <c r="K73" s="410">
        <f>SUM(C73:J73)</f>
        <v>8257</v>
      </c>
      <c r="L73" s="419"/>
      <c r="M73" s="14"/>
      <c r="N73" s="14"/>
    </row>
    <row r="74" spans="1:14" ht="12.75" customHeight="1" thickTop="1" thickBot="1" x14ac:dyDescent="0.25">
      <c r="A74" s="876" t="s">
        <v>952</v>
      </c>
      <c r="B74" s="1743">
        <v>2000</v>
      </c>
      <c r="C74" s="420">
        <f>SUM(C42,C47,C53,C57,C65,C72,C73)</f>
        <v>973797</v>
      </c>
      <c r="D74" s="420">
        <f t="shared" ref="D74:K74" si="10">SUM(D42,D47,D53,D57,D65,D72,D73)</f>
        <v>179280</v>
      </c>
      <c r="E74" s="420">
        <f t="shared" si="10"/>
        <v>170905</v>
      </c>
      <c r="F74" s="420">
        <f t="shared" si="10"/>
        <v>460197</v>
      </c>
      <c r="G74" s="420">
        <f t="shared" si="10"/>
        <v>660</v>
      </c>
      <c r="H74" s="420">
        <f t="shared" si="10"/>
        <v>0</v>
      </c>
      <c r="I74" s="420">
        <f t="shared" si="10"/>
        <v>0</v>
      </c>
      <c r="J74" s="420">
        <f t="shared" si="10"/>
        <v>0</v>
      </c>
      <c r="K74" s="420">
        <f t="shared" si="10"/>
        <v>1784839</v>
      </c>
      <c r="L74" s="420">
        <f>SUM(L42,L47,L53,L57,L65,L72,L73)</f>
        <v>1688200</v>
      </c>
    </row>
    <row r="75" spans="1:14" s="23" customFormat="1" ht="18" customHeight="1" thickTop="1" thickBot="1" x14ac:dyDescent="0.25">
      <c r="A75" s="1751" t="s">
        <v>50</v>
      </c>
      <c r="B75" s="1745" t="s">
        <v>655</v>
      </c>
      <c r="C75" s="418">
        <v>31941</v>
      </c>
      <c r="D75" s="418">
        <v>3286</v>
      </c>
      <c r="E75" s="418">
        <v>925</v>
      </c>
      <c r="F75" s="418"/>
      <c r="G75" s="418"/>
      <c r="H75" s="418"/>
      <c r="I75" s="424"/>
      <c r="J75" s="424"/>
      <c r="K75" s="410">
        <f>SUM(C75:J75)</f>
        <v>36152</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v>24824</v>
      </c>
      <c r="F78" s="408"/>
      <c r="G78" s="408"/>
      <c r="H78" s="422"/>
      <c r="I78" s="502"/>
      <c r="J78" s="502"/>
      <c r="K78" s="409">
        <f t="shared" ref="K78:K83" si="11">SUM(C78:J78)</f>
        <v>24824</v>
      </c>
      <c r="L78" s="413"/>
    </row>
    <row r="79" spans="1:14" x14ac:dyDescent="0.2">
      <c r="A79" s="1752" t="s">
        <v>344</v>
      </c>
      <c r="B79" s="265">
        <v>4120</v>
      </c>
      <c r="C79" s="408"/>
      <c r="D79" s="408"/>
      <c r="E79" s="407">
        <v>166867</v>
      </c>
      <c r="F79" s="408"/>
      <c r="G79" s="408"/>
      <c r="H79" s="407"/>
      <c r="I79" s="502"/>
      <c r="J79" s="502"/>
      <c r="K79" s="409">
        <f t="shared" si="11"/>
        <v>166867</v>
      </c>
      <c r="L79" s="407">
        <v>112000</v>
      </c>
    </row>
    <row r="80" spans="1:14" x14ac:dyDescent="0.2">
      <c r="A80" s="1752" t="s">
        <v>345</v>
      </c>
      <c r="B80" s="265">
        <v>4130</v>
      </c>
      <c r="C80" s="408"/>
      <c r="D80" s="408"/>
      <c r="E80" s="407"/>
      <c r="F80" s="408"/>
      <c r="G80" s="408"/>
      <c r="H80" s="407"/>
      <c r="I80" s="502"/>
      <c r="J80" s="502"/>
      <c r="K80" s="409">
        <f t="shared" si="11"/>
        <v>0</v>
      </c>
      <c r="L80" s="407"/>
    </row>
    <row r="81" spans="1:12" x14ac:dyDescent="0.2">
      <c r="A81" s="1752" t="s">
        <v>792</v>
      </c>
      <c r="B81" s="265">
        <v>4140</v>
      </c>
      <c r="C81" s="408"/>
      <c r="D81" s="408"/>
      <c r="E81" s="407">
        <v>3714</v>
      </c>
      <c r="F81" s="408"/>
      <c r="G81" s="408"/>
      <c r="H81" s="407"/>
      <c r="I81" s="502"/>
      <c r="J81" s="502"/>
      <c r="K81" s="409">
        <f t="shared" si="11"/>
        <v>3714</v>
      </c>
      <c r="L81" s="407">
        <v>16000</v>
      </c>
    </row>
    <row r="82" spans="1:12" x14ac:dyDescent="0.2">
      <c r="A82" s="1752" t="s">
        <v>89</v>
      </c>
      <c r="B82" s="265">
        <v>4170</v>
      </c>
      <c r="C82" s="408"/>
      <c r="D82" s="408"/>
      <c r="E82" s="407"/>
      <c r="F82" s="408"/>
      <c r="G82" s="408"/>
      <c r="H82" s="407"/>
      <c r="I82" s="502"/>
      <c r="J82" s="502"/>
      <c r="K82" s="409">
        <f t="shared" si="11"/>
        <v>0</v>
      </c>
      <c r="L82" s="407"/>
    </row>
    <row r="83" spans="1:12" x14ac:dyDescent="0.2">
      <c r="A83" s="1758" t="s">
        <v>793</v>
      </c>
      <c r="B83" s="113">
        <v>4190</v>
      </c>
      <c r="C83" s="408"/>
      <c r="D83" s="408"/>
      <c r="E83" s="407">
        <v>20000</v>
      </c>
      <c r="F83" s="408"/>
      <c r="G83" s="408"/>
      <c r="H83" s="407"/>
      <c r="I83" s="502"/>
      <c r="J83" s="502"/>
      <c r="K83" s="409">
        <f t="shared" si="11"/>
        <v>20000</v>
      </c>
      <c r="L83" s="407"/>
    </row>
    <row r="84" spans="1:12" ht="13.5" thickBot="1" x14ac:dyDescent="0.25">
      <c r="A84" s="876" t="s">
        <v>1847</v>
      </c>
      <c r="B84" s="528">
        <v>4100</v>
      </c>
      <c r="C84" s="408"/>
      <c r="D84" s="408"/>
      <c r="E84" s="410">
        <f>SUM(E78:E83)</f>
        <v>215405</v>
      </c>
      <c r="F84" s="408"/>
      <c r="G84" s="408"/>
      <c r="H84" s="410">
        <f>SUM(H78:H83)</f>
        <v>0</v>
      </c>
      <c r="I84" s="502"/>
      <c r="J84" s="502"/>
      <c r="K84" s="410">
        <f>SUM(K78:K83)</f>
        <v>215405</v>
      </c>
      <c r="L84" s="410">
        <f>SUM(L78:L83)</f>
        <v>128000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1" t="s">
        <v>2004</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0"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215405</v>
      </c>
      <c r="F102" s="408"/>
      <c r="G102" s="408"/>
      <c r="H102" s="420">
        <f>SUM(H84,H92,H100,H101)</f>
        <v>0</v>
      </c>
      <c r="I102" s="502"/>
      <c r="J102" s="502"/>
      <c r="K102" s="420">
        <f>SUM(K84,K92,K100,K101)</f>
        <v>215405</v>
      </c>
      <c r="L102" s="420">
        <f>SUM(L84,L92,L100,L101)</f>
        <v>128000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c r="I105" s="428"/>
      <c r="J105" s="428"/>
      <c r="K105" s="409">
        <f>H105</f>
        <v>0</v>
      </c>
      <c r="L105" s="413"/>
      <c r="M105" s="892"/>
      <c r="N105" s="892"/>
    </row>
    <row r="106" spans="1:14" s="295" customFormat="1" x14ac:dyDescent="0.2">
      <c r="A106" s="1752"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2" t="s">
        <v>1366</v>
      </c>
      <c r="B107" s="265">
        <v>5130</v>
      </c>
      <c r="C107" s="408"/>
      <c r="D107" s="408"/>
      <c r="E107" s="408"/>
      <c r="F107" s="408"/>
      <c r="G107" s="408"/>
      <c r="H107" s="407"/>
      <c r="I107" s="428"/>
      <c r="J107" s="428"/>
      <c r="K107" s="409">
        <f>H107</f>
        <v>0</v>
      </c>
      <c r="L107" s="407"/>
      <c r="M107" s="892"/>
      <c r="N107" s="892"/>
    </row>
    <row r="108" spans="1:14" s="295" customFormat="1" x14ac:dyDescent="0.2">
      <c r="A108" s="1752" t="s">
        <v>92</v>
      </c>
      <c r="B108" s="265" t="s">
        <v>673</v>
      </c>
      <c r="C108" s="408"/>
      <c r="D108" s="408"/>
      <c r="E108" s="408"/>
      <c r="F108" s="408"/>
      <c r="G108" s="408"/>
      <c r="H108" s="407"/>
      <c r="I108" s="428"/>
      <c r="J108" s="428"/>
      <c r="K108" s="409">
        <f>H108</f>
        <v>0</v>
      </c>
      <c r="L108" s="407"/>
      <c r="M108" s="892"/>
      <c r="N108" s="892"/>
    </row>
    <row r="109" spans="1:14" s="295" customFormat="1" x14ac:dyDescent="0.2">
      <c r="A109" s="1752"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4344978</v>
      </c>
      <c r="D114" s="410">
        <f t="shared" ref="D114:K114" si="13">SUM(D33,D74,D75,D102,D112,D113)</f>
        <v>994427</v>
      </c>
      <c r="E114" s="410">
        <f t="shared" si="13"/>
        <v>558042</v>
      </c>
      <c r="F114" s="410">
        <f t="shared" si="13"/>
        <v>615465</v>
      </c>
      <c r="G114" s="410">
        <f t="shared" si="13"/>
        <v>7530</v>
      </c>
      <c r="H114" s="410">
        <f>SUM(H33,H74,H75,H102,H112,H113)</f>
        <v>0</v>
      </c>
      <c r="I114" s="410">
        <f t="shared" si="13"/>
        <v>0</v>
      </c>
      <c r="J114" s="410">
        <f t="shared" si="13"/>
        <v>0</v>
      </c>
      <c r="K114" s="410">
        <f t="shared" si="13"/>
        <v>6520442</v>
      </c>
      <c r="L114" s="410">
        <f>SUM(L33,L74,L75,L102,L112,L113)</f>
        <v>6093200</v>
      </c>
    </row>
    <row r="115" spans="1:14" ht="23.25" thickTop="1" x14ac:dyDescent="0.2">
      <c r="A115" s="1764" t="s">
        <v>1155</v>
      </c>
      <c r="B115" s="881"/>
      <c r="C115" s="411"/>
      <c r="D115" s="411"/>
      <c r="E115" s="411"/>
      <c r="F115" s="411"/>
      <c r="G115" s="411"/>
      <c r="H115" s="411"/>
      <c r="I115" s="411"/>
      <c r="J115" s="411"/>
      <c r="K115" s="435">
        <f>'Revenues 9-14'!C275-'Expenditures 15-22'!K114</f>
        <v>-107005</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c r="D122" s="407"/>
      <c r="E122" s="407"/>
      <c r="F122" s="407"/>
      <c r="G122" s="407"/>
      <c r="H122" s="407"/>
      <c r="I122" s="431"/>
      <c r="J122" s="431"/>
      <c r="K122" s="410">
        <f>SUM(C122:J122)</f>
        <v>0</v>
      </c>
      <c r="L122" s="407"/>
    </row>
    <row r="123" spans="1:14" ht="14.25" thickTop="1" thickBot="1" x14ac:dyDescent="0.25">
      <c r="A123" s="1752" t="s">
        <v>5</v>
      </c>
      <c r="B123" s="265">
        <v>2530</v>
      </c>
      <c r="C123" s="407"/>
      <c r="D123" s="407"/>
      <c r="E123" s="407"/>
      <c r="F123" s="407"/>
      <c r="G123" s="407"/>
      <c r="H123" s="407"/>
      <c r="I123" s="431"/>
      <c r="J123" s="431"/>
      <c r="K123" s="410">
        <f>SUM(C123:J123)</f>
        <v>0</v>
      </c>
      <c r="L123" s="407"/>
    </row>
    <row r="124" spans="1:14" ht="14.25" thickTop="1" thickBot="1" x14ac:dyDescent="0.25">
      <c r="A124" s="1752" t="s">
        <v>219</v>
      </c>
      <c r="B124" s="265">
        <v>2540</v>
      </c>
      <c r="C124" s="407"/>
      <c r="D124" s="407"/>
      <c r="E124" s="407">
        <v>36556</v>
      </c>
      <c r="F124" s="407">
        <v>117889</v>
      </c>
      <c r="G124" s="407">
        <v>1200</v>
      </c>
      <c r="H124" s="407"/>
      <c r="I124" s="431"/>
      <c r="J124" s="431"/>
      <c r="K124" s="410">
        <f>SUM(C124:J124)</f>
        <v>155645</v>
      </c>
      <c r="L124" s="407">
        <v>145000</v>
      </c>
    </row>
    <row r="125" spans="1:14" ht="14.25" thickTop="1" thickBot="1" x14ac:dyDescent="0.25">
      <c r="A125" s="1752" t="s">
        <v>1107</v>
      </c>
      <c r="B125" s="265">
        <v>2550</v>
      </c>
      <c r="C125" s="407"/>
      <c r="D125" s="407"/>
      <c r="E125" s="407"/>
      <c r="F125" s="407"/>
      <c r="G125" s="407"/>
      <c r="H125" s="407"/>
      <c r="I125" s="431"/>
      <c r="J125" s="431"/>
      <c r="K125" s="410">
        <f>SUM(C125:J125)</f>
        <v>0</v>
      </c>
      <c r="L125" s="407"/>
    </row>
    <row r="126" spans="1:14" ht="14.25" thickTop="1" thickBot="1" x14ac:dyDescent="0.25">
      <c r="A126" s="1752"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36556</v>
      </c>
      <c r="F127" s="410">
        <f t="shared" si="14"/>
        <v>117889</v>
      </c>
      <c r="G127" s="410">
        <f t="shared" si="14"/>
        <v>1200</v>
      </c>
      <c r="H127" s="410">
        <f t="shared" si="14"/>
        <v>0</v>
      </c>
      <c r="I127" s="410">
        <f t="shared" si="14"/>
        <v>0</v>
      </c>
      <c r="J127" s="410">
        <f t="shared" si="14"/>
        <v>0</v>
      </c>
      <c r="K127" s="410">
        <f t="shared" si="14"/>
        <v>155645</v>
      </c>
      <c r="L127" s="410">
        <f t="shared" si="14"/>
        <v>145000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36556</v>
      </c>
      <c r="F129" s="420">
        <f t="shared" si="15"/>
        <v>117889</v>
      </c>
      <c r="G129" s="420">
        <f t="shared" si="15"/>
        <v>1200</v>
      </c>
      <c r="H129" s="420">
        <f t="shared" si="15"/>
        <v>0</v>
      </c>
      <c r="I129" s="420">
        <f t="shared" si="15"/>
        <v>0</v>
      </c>
      <c r="J129" s="420">
        <f t="shared" si="15"/>
        <v>0</v>
      </c>
      <c r="K129" s="420">
        <f t="shared" si="15"/>
        <v>155645</v>
      </c>
      <c r="L129" s="420">
        <f t="shared" si="15"/>
        <v>145000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c r="F133" s="408"/>
      <c r="G133" s="408"/>
      <c r="H133" s="413"/>
      <c r="I133" s="502"/>
      <c r="J133" s="408"/>
      <c r="K133" s="415">
        <f>SUM(E133,H133)</f>
        <v>0</v>
      </c>
      <c r="L133" s="413"/>
    </row>
    <row r="134" spans="1:14" x14ac:dyDescent="0.2">
      <c r="A134" s="1752" t="s">
        <v>792</v>
      </c>
      <c r="B134" s="265">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c r="I141" s="428"/>
      <c r="J141" s="408"/>
      <c r="K141" s="415">
        <f>SUM(H141)</f>
        <v>0</v>
      </c>
      <c r="L141" s="413"/>
    </row>
    <row r="142" spans="1:14" x14ac:dyDescent="0.2">
      <c r="A142" s="1752" t="s">
        <v>91</v>
      </c>
      <c r="B142" s="265">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5" t="s">
        <v>673</v>
      </c>
      <c r="C144" s="408"/>
      <c r="D144" s="408"/>
      <c r="E144" s="408"/>
      <c r="F144" s="408"/>
      <c r="G144" s="408"/>
      <c r="H144" s="407"/>
      <c r="I144" s="428"/>
      <c r="J144" s="408"/>
      <c r="K144" s="415">
        <f>SUM(H144)</f>
        <v>0</v>
      </c>
      <c r="L144" s="407"/>
    </row>
    <row r="145" spans="1:14" ht="12.75" customHeight="1" x14ac:dyDescent="0.2">
      <c r="A145" s="1752"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row>
    <row r="150" spans="1:14" ht="12.75" customHeight="1" thickTop="1" thickBot="1" x14ac:dyDescent="0.25">
      <c r="A150" s="2291" t="s">
        <v>705</v>
      </c>
      <c r="B150" s="2292"/>
      <c r="C150" s="410">
        <f>SUM(C129,C130,C138,C148,C149)</f>
        <v>0</v>
      </c>
      <c r="D150" s="410">
        <f t="shared" ref="D150:K150" si="16">SUM(D129,D130,D138,D148,D149)</f>
        <v>0</v>
      </c>
      <c r="E150" s="410">
        <f t="shared" si="16"/>
        <v>36556</v>
      </c>
      <c r="F150" s="410">
        <f t="shared" si="16"/>
        <v>117889</v>
      </c>
      <c r="G150" s="410">
        <f t="shared" si="16"/>
        <v>1200</v>
      </c>
      <c r="H150" s="410">
        <f t="shared" si="16"/>
        <v>0</v>
      </c>
      <c r="I150" s="410">
        <f t="shared" si="16"/>
        <v>0</v>
      </c>
      <c r="J150" s="410">
        <f t="shared" si="16"/>
        <v>0</v>
      </c>
      <c r="K150" s="410">
        <f t="shared" si="16"/>
        <v>155645</v>
      </c>
      <c r="L150" s="410">
        <f>SUM(L129,L130,L138,L148,L149)</f>
        <v>145000</v>
      </c>
    </row>
    <row r="151" spans="1:14" ht="12.75" customHeight="1" thickTop="1" x14ac:dyDescent="0.2">
      <c r="A151" s="2287" t="s">
        <v>1378</v>
      </c>
      <c r="B151" s="2288"/>
      <c r="C151" s="411"/>
      <c r="D151" s="411"/>
      <c r="E151" s="411"/>
      <c r="F151" s="411"/>
      <c r="G151" s="411"/>
      <c r="H151" s="411"/>
      <c r="I151" s="411"/>
      <c r="J151" s="408"/>
      <c r="K151" s="435">
        <f>'Revenues 9-14'!D275-'Expenditures 15-22'!K150</f>
        <v>-17315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c r="I157" s="408"/>
      <c r="J157" s="408"/>
      <c r="K157" s="409">
        <f>SUM(C157:J157)</f>
        <v>0</v>
      </c>
      <c r="L157" s="407"/>
    </row>
    <row r="158" spans="1:14" x14ac:dyDescent="0.2">
      <c r="A158" s="1752" t="s">
        <v>91</v>
      </c>
      <c r="B158" s="265">
        <v>5120</v>
      </c>
      <c r="C158" s="408"/>
      <c r="D158" s="408"/>
      <c r="E158" s="408"/>
      <c r="F158" s="408"/>
      <c r="G158" s="408"/>
      <c r="H158" s="407"/>
      <c r="I158" s="408"/>
      <c r="J158" s="408"/>
      <c r="K158" s="409">
        <f>SUM(C158:J158)</f>
        <v>0</v>
      </c>
      <c r="L158" s="407"/>
    </row>
    <row r="159" spans="1:14" ht="12.75" customHeight="1" x14ac:dyDescent="0.2">
      <c r="A159" s="1752" t="s">
        <v>1366</v>
      </c>
      <c r="B159" s="265"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283425</v>
      </c>
      <c r="I163" s="408"/>
      <c r="J163" s="408"/>
      <c r="K163" s="409">
        <f>SUM(C163:H163)</f>
        <v>283425</v>
      </c>
      <c r="L163" s="1802">
        <v>480000</v>
      </c>
    </row>
    <row r="164" spans="1:14" ht="33.75" customHeight="1" x14ac:dyDescent="0.2">
      <c r="A164" s="1772" t="s">
        <v>290</v>
      </c>
      <c r="B164" s="531" t="s">
        <v>32</v>
      </c>
      <c r="C164" s="408"/>
      <c r="D164" s="408"/>
      <c r="E164" s="408"/>
      <c r="F164" s="408"/>
      <c r="G164" s="408"/>
      <c r="H164" s="1805">
        <v>210000</v>
      </c>
      <c r="I164" s="408"/>
      <c r="J164" s="408"/>
      <c r="K164" s="409">
        <f>SUM(C164:J164)</f>
        <v>210000</v>
      </c>
      <c r="L164" s="1805"/>
    </row>
    <row r="165" spans="1:14" ht="13.5" customHeight="1" thickBot="1" x14ac:dyDescent="0.25">
      <c r="A165" s="1756" t="s">
        <v>865</v>
      </c>
      <c r="B165" s="532" t="s">
        <v>87</v>
      </c>
      <c r="C165" s="408"/>
      <c r="D165" s="408"/>
      <c r="E165" s="421"/>
      <c r="F165" s="408"/>
      <c r="G165" s="408"/>
      <c r="H165" s="1805">
        <v>1000</v>
      </c>
      <c r="I165" s="502"/>
      <c r="J165" s="408"/>
      <c r="K165" s="409">
        <f>SUM(C165:J165)</f>
        <v>1000</v>
      </c>
      <c r="L165" s="1805"/>
    </row>
    <row r="166" spans="1:14" ht="12.75" customHeight="1" thickTop="1" thickBot="1" x14ac:dyDescent="0.25">
      <c r="A166" s="876" t="s">
        <v>724</v>
      </c>
      <c r="B166" s="463" t="s">
        <v>571</v>
      </c>
      <c r="C166" s="408"/>
      <c r="D166" s="408"/>
      <c r="E166" s="423">
        <f>SUM(E162,E163,E164,E165)</f>
        <v>0</v>
      </c>
      <c r="F166" s="408"/>
      <c r="G166" s="408"/>
      <c r="H166" s="420">
        <f>SUM(H162,H163,H164,H165)</f>
        <v>494425</v>
      </c>
      <c r="I166" s="432"/>
      <c r="J166" s="408"/>
      <c r="K166" s="420">
        <f>SUM(K162,K163,K164,K165)</f>
        <v>494425</v>
      </c>
      <c r="L166" s="420">
        <f>SUM(L162,L163,L164,L165)</f>
        <v>480000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494425</v>
      </c>
      <c r="I168" s="432"/>
      <c r="J168" s="408"/>
      <c r="K168" s="420">
        <f>SUM(K154,K166,K167)</f>
        <v>494425</v>
      </c>
      <c r="L168" s="420">
        <f>SUM(L154,L166,L167)</f>
        <v>480000</v>
      </c>
    </row>
    <row r="169" spans="1:14" ht="23.25" thickTop="1" x14ac:dyDescent="0.2">
      <c r="A169" s="1764" t="s">
        <v>1155</v>
      </c>
      <c r="B169" s="462"/>
      <c r="C169" s="408"/>
      <c r="D169" s="408"/>
      <c r="E169" s="408"/>
      <c r="F169" s="408"/>
      <c r="G169" s="408"/>
      <c r="H169" s="411"/>
      <c r="I169" s="408"/>
      <c r="J169" s="408"/>
      <c r="K169" s="435">
        <f>'Revenues 9-14'!E275-'Expenditures 15-22'!K168</f>
        <v>-45529</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v>90016</v>
      </c>
      <c r="D176" s="407">
        <v>7084</v>
      </c>
      <c r="E176" s="407">
        <v>7265</v>
      </c>
      <c r="F176" s="407">
        <v>31870</v>
      </c>
      <c r="G176" s="407"/>
      <c r="H176" s="407"/>
      <c r="I176" s="431"/>
      <c r="J176" s="431"/>
      <c r="K176" s="409">
        <f>SUM(C176:J176)</f>
        <v>136235</v>
      </c>
      <c r="L176" s="407">
        <v>149587</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90016</v>
      </c>
      <c r="D178" s="420">
        <f t="shared" ref="D178:J178" si="17">SUM(D174,D176,D177)</f>
        <v>7084</v>
      </c>
      <c r="E178" s="420">
        <f t="shared" si="17"/>
        <v>7265</v>
      </c>
      <c r="F178" s="420">
        <f t="shared" si="17"/>
        <v>31870</v>
      </c>
      <c r="G178" s="420">
        <f t="shared" si="17"/>
        <v>0</v>
      </c>
      <c r="H178" s="420">
        <f t="shared" si="17"/>
        <v>0</v>
      </c>
      <c r="I178" s="420">
        <f t="shared" si="17"/>
        <v>0</v>
      </c>
      <c r="J178" s="420">
        <f t="shared" si="17"/>
        <v>0</v>
      </c>
      <c r="K178" s="420">
        <f>SUM(K174,K176,K177)</f>
        <v>136235</v>
      </c>
      <c r="L178" s="420">
        <f>SUM(L174, L176:L177)</f>
        <v>149587</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c r="F182" s="408"/>
      <c r="G182" s="408"/>
      <c r="H182" s="407"/>
      <c r="I182" s="502"/>
      <c r="J182" s="408"/>
      <c r="K182" s="409">
        <f t="shared" ref="K182:K187" si="18">SUM(E182,H182)</f>
        <v>0</v>
      </c>
      <c r="L182" s="407"/>
    </row>
    <row r="183" spans="1:14" x14ac:dyDescent="0.2">
      <c r="A183" s="1752" t="s">
        <v>344</v>
      </c>
      <c r="B183" s="265">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5">
        <v>4140</v>
      </c>
      <c r="C185" s="408"/>
      <c r="D185" s="408"/>
      <c r="E185" s="407"/>
      <c r="F185" s="408"/>
      <c r="G185" s="408"/>
      <c r="H185" s="407"/>
      <c r="I185" s="502"/>
      <c r="J185" s="408"/>
      <c r="K185" s="409">
        <f t="shared" si="18"/>
        <v>0</v>
      </c>
      <c r="L185" s="407"/>
    </row>
    <row r="186" spans="1:14" x14ac:dyDescent="0.2">
      <c r="A186" s="1752" t="s">
        <v>89</v>
      </c>
      <c r="B186" s="265">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c r="F189" s="408"/>
      <c r="G189" s="408"/>
      <c r="H189" s="1802"/>
      <c r="I189" s="502"/>
      <c r="J189" s="408"/>
      <c r="K189" s="425">
        <f>SUM(E189,H189)</f>
        <v>0</v>
      </c>
      <c r="L189" s="1802"/>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c r="I193" s="408"/>
      <c r="J193" s="408"/>
      <c r="K193" s="409">
        <f>SUM(H193)</f>
        <v>0</v>
      </c>
      <c r="L193" s="407"/>
    </row>
    <row r="194" spans="1:14" x14ac:dyDescent="0.2">
      <c r="A194" s="1752" t="s">
        <v>91</v>
      </c>
      <c r="B194" s="265">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5" t="s">
        <v>673</v>
      </c>
      <c r="C196" s="408"/>
      <c r="D196" s="408"/>
      <c r="E196" s="408"/>
      <c r="F196" s="408"/>
      <c r="G196" s="408"/>
      <c r="H196" s="407"/>
      <c r="I196" s="408"/>
      <c r="J196" s="408"/>
      <c r="K196" s="409">
        <f>SUM(H196)</f>
        <v>0</v>
      </c>
      <c r="L196" s="407"/>
    </row>
    <row r="197" spans="1:14" x14ac:dyDescent="0.2">
      <c r="A197" s="1777"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1727</v>
      </c>
      <c r="I199" s="408"/>
      <c r="J199" s="408"/>
      <c r="K199" s="1809">
        <f>SUM(H199)</f>
        <v>1727</v>
      </c>
      <c r="L199" s="694"/>
    </row>
    <row r="200" spans="1:14" ht="30" customHeight="1" x14ac:dyDescent="0.2">
      <c r="A200" s="879" t="s">
        <v>291</v>
      </c>
      <c r="B200" s="532" t="s">
        <v>32</v>
      </c>
      <c r="C200" s="408"/>
      <c r="D200" s="408"/>
      <c r="E200" s="408"/>
      <c r="F200" s="408"/>
      <c r="G200" s="408"/>
      <c r="H200" s="407">
        <v>45590</v>
      </c>
      <c r="I200" s="408"/>
      <c r="J200" s="408"/>
      <c r="K200" s="409">
        <f>SUM(H200)</f>
        <v>45590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47317</v>
      </c>
      <c r="I202" s="408"/>
      <c r="J202" s="408"/>
      <c r="K202" s="420">
        <f>SUM(K198,K199,K200,K201)</f>
        <v>47317</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90016</v>
      </c>
      <c r="D204" s="410">
        <f>SUM(D178,D179)</f>
        <v>7084</v>
      </c>
      <c r="E204" s="410">
        <f>SUM(E178,E179,E190)</f>
        <v>7265</v>
      </c>
      <c r="F204" s="410">
        <f>SUM(F178,F179)</f>
        <v>31870</v>
      </c>
      <c r="G204" s="410">
        <f>SUM(G178,G179)</f>
        <v>0</v>
      </c>
      <c r="H204" s="410">
        <f>SUM(H178,H179,H190,H202,H203)</f>
        <v>47317</v>
      </c>
      <c r="I204" s="410">
        <f>SUM(I178,I179)</f>
        <v>0</v>
      </c>
      <c r="J204" s="410">
        <f>SUM(J178,J179)</f>
        <v>0</v>
      </c>
      <c r="K204" s="409">
        <f>SUM(K178,K179,K190,K202,K203)</f>
        <v>183552</v>
      </c>
      <c r="L204" s="410">
        <f>SUM(L178,L179,L190,L202,L203)</f>
        <v>149587</v>
      </c>
    </row>
    <row r="205" spans="1:14" ht="23.25" thickTop="1" x14ac:dyDescent="0.2">
      <c r="A205" s="1764" t="s">
        <v>1155</v>
      </c>
      <c r="B205" s="462"/>
      <c r="C205" s="411"/>
      <c r="D205" s="411"/>
      <c r="E205" s="411"/>
      <c r="F205" s="411"/>
      <c r="G205" s="411"/>
      <c r="H205" s="411"/>
      <c r="I205" s="408"/>
      <c r="J205" s="408"/>
      <c r="K205" s="435">
        <f>'Revenues 9-14'!F275-'Expenditures 15-22'!K204</f>
        <v>-31584</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36039</v>
      </c>
      <c r="E209" s="408"/>
      <c r="F209" s="408"/>
      <c r="G209" s="408"/>
      <c r="H209" s="408"/>
      <c r="I209" s="408"/>
      <c r="J209" s="408"/>
      <c r="K209" s="409">
        <f>D209</f>
        <v>36039</v>
      </c>
      <c r="L209" s="407">
        <v>36500</v>
      </c>
    </row>
    <row r="210" spans="1:12" x14ac:dyDescent="0.2">
      <c r="A210" s="1752" t="s">
        <v>170</v>
      </c>
      <c r="B210" s="265" t="s">
        <v>1121</v>
      </c>
      <c r="C210" s="408"/>
      <c r="D210" s="431">
        <v>1542</v>
      </c>
      <c r="E210" s="408"/>
      <c r="F210" s="408"/>
      <c r="G210" s="408"/>
      <c r="H210" s="408"/>
      <c r="I210" s="408"/>
      <c r="J210" s="408"/>
      <c r="K210" s="409">
        <f t="shared" ref="K210:K222" si="19">D210</f>
        <v>1542</v>
      </c>
      <c r="L210" s="407"/>
    </row>
    <row r="211" spans="1:12" x14ac:dyDescent="0.2">
      <c r="A211" s="1752" t="s">
        <v>171</v>
      </c>
      <c r="B211" s="265">
        <v>1200</v>
      </c>
      <c r="C211" s="408"/>
      <c r="D211" s="407">
        <v>72066</v>
      </c>
      <c r="E211" s="408"/>
      <c r="F211" s="408"/>
      <c r="G211" s="408"/>
      <c r="H211" s="408"/>
      <c r="I211" s="408"/>
      <c r="J211" s="408"/>
      <c r="K211" s="409">
        <f t="shared" si="19"/>
        <v>72066</v>
      </c>
      <c r="L211" s="407">
        <v>77250</v>
      </c>
    </row>
    <row r="212" spans="1:12" x14ac:dyDescent="0.2">
      <c r="A212" s="1752" t="s">
        <v>315</v>
      </c>
      <c r="B212" s="265" t="s">
        <v>1122</v>
      </c>
      <c r="C212" s="408"/>
      <c r="D212" s="431"/>
      <c r="E212" s="408"/>
      <c r="F212" s="408"/>
      <c r="G212" s="408"/>
      <c r="H212" s="408"/>
      <c r="I212" s="408"/>
      <c r="J212" s="408"/>
      <c r="K212" s="409">
        <f t="shared" si="19"/>
        <v>0</v>
      </c>
      <c r="L212" s="407"/>
    </row>
    <row r="213" spans="1:12" x14ac:dyDescent="0.2">
      <c r="A213" s="1752" t="s">
        <v>316</v>
      </c>
      <c r="B213" s="265">
        <v>1250</v>
      </c>
      <c r="C213" s="408"/>
      <c r="D213" s="407">
        <v>26314</v>
      </c>
      <c r="E213" s="408"/>
      <c r="F213" s="408"/>
      <c r="G213" s="408"/>
      <c r="H213" s="408"/>
      <c r="I213" s="408"/>
      <c r="J213" s="408"/>
      <c r="K213" s="409">
        <f t="shared" si="19"/>
        <v>26314</v>
      </c>
      <c r="L213" s="407">
        <v>24200</v>
      </c>
    </row>
    <row r="214" spans="1:12" x14ac:dyDescent="0.2">
      <c r="A214" s="1752" t="s">
        <v>317</v>
      </c>
      <c r="B214" s="265" t="s">
        <v>168</v>
      </c>
      <c r="C214" s="408"/>
      <c r="D214" s="431"/>
      <c r="E214" s="408"/>
      <c r="F214" s="408"/>
      <c r="G214" s="408"/>
      <c r="H214" s="408"/>
      <c r="I214" s="408"/>
      <c r="J214" s="408"/>
      <c r="K214" s="409">
        <f t="shared" si="19"/>
        <v>0</v>
      </c>
      <c r="L214" s="407"/>
    </row>
    <row r="215" spans="1:12" x14ac:dyDescent="0.2">
      <c r="A215" s="1752" t="s">
        <v>1116</v>
      </c>
      <c r="B215" s="265">
        <v>1300</v>
      </c>
      <c r="C215" s="408"/>
      <c r="D215" s="407"/>
      <c r="E215" s="408"/>
      <c r="F215" s="408"/>
      <c r="G215" s="408"/>
      <c r="H215" s="408"/>
      <c r="I215" s="408"/>
      <c r="J215" s="408"/>
      <c r="K215" s="409">
        <f t="shared" si="19"/>
        <v>0</v>
      </c>
      <c r="L215" s="407"/>
    </row>
    <row r="216" spans="1:12" x14ac:dyDescent="0.2">
      <c r="A216" s="1752" t="s">
        <v>820</v>
      </c>
      <c r="B216" s="265">
        <v>1400</v>
      </c>
      <c r="C216" s="408"/>
      <c r="D216" s="407"/>
      <c r="E216" s="408"/>
      <c r="F216" s="408"/>
      <c r="G216" s="408"/>
      <c r="H216" s="408"/>
      <c r="I216" s="408"/>
      <c r="J216" s="408"/>
      <c r="K216" s="409">
        <f t="shared" si="19"/>
        <v>0</v>
      </c>
      <c r="L216" s="407"/>
    </row>
    <row r="217" spans="1:12" x14ac:dyDescent="0.2">
      <c r="A217" s="1752" t="s">
        <v>1117</v>
      </c>
      <c r="B217" s="265">
        <v>1500</v>
      </c>
      <c r="C217" s="408"/>
      <c r="D217" s="407"/>
      <c r="E217" s="408"/>
      <c r="F217" s="408"/>
      <c r="G217" s="408"/>
      <c r="H217" s="408"/>
      <c r="I217" s="408"/>
      <c r="J217" s="408"/>
      <c r="K217" s="409">
        <f t="shared" si="19"/>
        <v>0</v>
      </c>
      <c r="L217" s="407"/>
    </row>
    <row r="218" spans="1:12" x14ac:dyDescent="0.2">
      <c r="A218" s="1752" t="s">
        <v>1118</v>
      </c>
      <c r="B218" s="265">
        <v>1600</v>
      </c>
      <c r="C218" s="408"/>
      <c r="D218" s="407">
        <v>915</v>
      </c>
      <c r="E218" s="408"/>
      <c r="F218" s="408"/>
      <c r="G218" s="408"/>
      <c r="H218" s="408"/>
      <c r="I218" s="408"/>
      <c r="J218" s="408"/>
      <c r="K218" s="409">
        <f t="shared" si="19"/>
        <v>915</v>
      </c>
      <c r="L218" s="407"/>
    </row>
    <row r="219" spans="1:12" x14ac:dyDescent="0.2">
      <c r="A219" s="1752" t="s">
        <v>1143</v>
      </c>
      <c r="B219" s="265">
        <v>1650</v>
      </c>
      <c r="C219" s="408"/>
      <c r="D219" s="407"/>
      <c r="E219" s="408"/>
      <c r="F219" s="408"/>
      <c r="G219" s="408"/>
      <c r="H219" s="408"/>
      <c r="I219" s="408"/>
      <c r="J219" s="408"/>
      <c r="K219" s="409">
        <f t="shared" si="19"/>
        <v>0</v>
      </c>
      <c r="L219" s="407"/>
    </row>
    <row r="220" spans="1:12" x14ac:dyDescent="0.2">
      <c r="A220" s="1752" t="s">
        <v>821</v>
      </c>
      <c r="B220" s="265" t="s">
        <v>169</v>
      </c>
      <c r="C220" s="408"/>
      <c r="D220" s="431"/>
      <c r="E220" s="408"/>
      <c r="F220" s="408"/>
      <c r="G220" s="408"/>
      <c r="H220" s="408"/>
      <c r="I220" s="408"/>
      <c r="J220" s="408"/>
      <c r="K220" s="409">
        <f t="shared" si="19"/>
        <v>0</v>
      </c>
      <c r="L220" s="407"/>
    </row>
    <row r="221" spans="1:12" x14ac:dyDescent="0.2">
      <c r="A221" s="1752" t="s">
        <v>1262</v>
      </c>
      <c r="B221" s="265">
        <v>1800</v>
      </c>
      <c r="C221" s="408"/>
      <c r="D221" s="407"/>
      <c r="E221" s="408"/>
      <c r="F221" s="408"/>
      <c r="G221" s="408"/>
      <c r="H221" s="408"/>
      <c r="I221" s="408"/>
      <c r="J221" s="408"/>
      <c r="K221" s="409">
        <f t="shared" si="19"/>
        <v>0</v>
      </c>
      <c r="L221" s="407"/>
    </row>
    <row r="222" spans="1:12" x14ac:dyDescent="0.2">
      <c r="A222" s="1752"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136876</v>
      </c>
      <c r="E223" s="408"/>
      <c r="F223" s="408"/>
      <c r="G223" s="408"/>
      <c r="H223" s="408"/>
      <c r="I223" s="408"/>
      <c r="J223" s="408"/>
      <c r="K223" s="410">
        <f>SUM(K209:K222)</f>
        <v>136876</v>
      </c>
      <c r="L223" s="410">
        <f>SUM(L209:L222)</f>
        <v>137950</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v>144</v>
      </c>
      <c r="E226" s="408"/>
      <c r="F226" s="408"/>
      <c r="G226" s="408"/>
      <c r="H226" s="408"/>
      <c r="I226" s="408"/>
      <c r="J226" s="408"/>
      <c r="K226" s="409">
        <f t="shared" ref="K226:K231" si="20">D226</f>
        <v>144</v>
      </c>
      <c r="L226" s="407"/>
    </row>
    <row r="227" spans="1:12" x14ac:dyDescent="0.2">
      <c r="A227" s="1752" t="s">
        <v>1265</v>
      </c>
      <c r="B227" s="265">
        <v>2120</v>
      </c>
      <c r="C227" s="408"/>
      <c r="D227" s="407">
        <v>945</v>
      </c>
      <c r="E227" s="408"/>
      <c r="F227" s="408"/>
      <c r="G227" s="408"/>
      <c r="H227" s="408"/>
      <c r="I227" s="408"/>
      <c r="J227" s="408"/>
      <c r="K227" s="409">
        <f t="shared" si="20"/>
        <v>945</v>
      </c>
      <c r="L227" s="407">
        <v>980</v>
      </c>
    </row>
    <row r="228" spans="1:12" x14ac:dyDescent="0.2">
      <c r="A228" s="1752" t="s">
        <v>220</v>
      </c>
      <c r="B228" s="265">
        <v>2130</v>
      </c>
      <c r="C228" s="408"/>
      <c r="D228" s="407">
        <v>1572</v>
      </c>
      <c r="E228" s="408"/>
      <c r="F228" s="408"/>
      <c r="G228" s="408"/>
      <c r="H228" s="408"/>
      <c r="I228" s="408"/>
      <c r="J228" s="408"/>
      <c r="K228" s="409">
        <f t="shared" si="20"/>
        <v>1572</v>
      </c>
      <c r="L228" s="407">
        <v>1600</v>
      </c>
    </row>
    <row r="229" spans="1:12" x14ac:dyDescent="0.2">
      <c r="A229" s="1752" t="s">
        <v>221</v>
      </c>
      <c r="B229" s="265">
        <v>2140</v>
      </c>
      <c r="C229" s="408"/>
      <c r="D229" s="407"/>
      <c r="E229" s="408"/>
      <c r="F229" s="408"/>
      <c r="G229" s="408"/>
      <c r="H229" s="408"/>
      <c r="I229" s="408"/>
      <c r="J229" s="408"/>
      <c r="K229" s="409">
        <f t="shared" si="20"/>
        <v>0</v>
      </c>
      <c r="L229" s="407"/>
    </row>
    <row r="230" spans="1:12" x14ac:dyDescent="0.2">
      <c r="A230" s="1752" t="s">
        <v>222</v>
      </c>
      <c r="B230" s="265">
        <v>2150</v>
      </c>
      <c r="C230" s="408"/>
      <c r="D230" s="407">
        <v>829</v>
      </c>
      <c r="E230" s="408"/>
      <c r="F230" s="408"/>
      <c r="G230" s="408"/>
      <c r="H230" s="408"/>
      <c r="I230" s="408"/>
      <c r="J230" s="408"/>
      <c r="K230" s="409">
        <f t="shared" si="20"/>
        <v>829</v>
      </c>
      <c r="L230" s="407">
        <v>850</v>
      </c>
    </row>
    <row r="231" spans="1:12" x14ac:dyDescent="0.2">
      <c r="A231" s="1752"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3490</v>
      </c>
      <c r="E232" s="408"/>
      <c r="F232" s="408"/>
      <c r="G232" s="408"/>
      <c r="H232" s="408"/>
      <c r="I232" s="408"/>
      <c r="J232" s="408"/>
      <c r="K232" s="410">
        <f>SUM(K226:K231)</f>
        <v>3490</v>
      </c>
      <c r="L232" s="410">
        <f>SUM(L226:L231)</f>
        <v>3430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c r="E234" s="408"/>
      <c r="F234" s="408"/>
      <c r="G234" s="408"/>
      <c r="H234" s="408"/>
      <c r="I234" s="408"/>
      <c r="J234" s="408"/>
      <c r="K234" s="415">
        <f>D234</f>
        <v>0</v>
      </c>
      <c r="L234" s="413">
        <v>125</v>
      </c>
    </row>
    <row r="235" spans="1:12" x14ac:dyDescent="0.2">
      <c r="A235" s="1752" t="s">
        <v>956</v>
      </c>
      <c r="B235" s="265">
        <v>2220</v>
      </c>
      <c r="C235" s="408"/>
      <c r="D235" s="407"/>
      <c r="E235" s="408"/>
      <c r="F235" s="408"/>
      <c r="G235" s="408"/>
      <c r="H235" s="408"/>
      <c r="I235" s="408"/>
      <c r="J235" s="408"/>
      <c r="K235" s="415">
        <f>D235</f>
        <v>0</v>
      </c>
      <c r="L235" s="407"/>
    </row>
    <row r="236" spans="1:12" x14ac:dyDescent="0.2">
      <c r="A236" s="1752" t="s">
        <v>957</v>
      </c>
      <c r="B236" s="265">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125</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c r="E239" s="408"/>
      <c r="F239" s="408"/>
      <c r="G239" s="408"/>
      <c r="H239" s="408"/>
      <c r="I239" s="408"/>
      <c r="J239" s="408"/>
      <c r="K239" s="415">
        <f>D239</f>
        <v>0</v>
      </c>
      <c r="L239" s="413"/>
    </row>
    <row r="240" spans="1:12" x14ac:dyDescent="0.2">
      <c r="A240" s="1752" t="s">
        <v>959</v>
      </c>
      <c r="B240" s="265">
        <v>2320</v>
      </c>
      <c r="C240" s="408"/>
      <c r="D240" s="407">
        <v>1592</v>
      </c>
      <c r="E240" s="408"/>
      <c r="F240" s="408"/>
      <c r="G240" s="408"/>
      <c r="H240" s="408"/>
      <c r="I240" s="408"/>
      <c r="J240" s="408"/>
      <c r="K240" s="415">
        <f t="shared" ref="K240:K250" si="21">D240</f>
        <v>1592</v>
      </c>
      <c r="L240" s="407">
        <v>3100</v>
      </c>
    </row>
    <row r="241" spans="1:12" x14ac:dyDescent="0.2">
      <c r="A241" s="1752" t="s">
        <v>960</v>
      </c>
      <c r="B241" s="265">
        <v>2330</v>
      </c>
      <c r="C241" s="408"/>
      <c r="D241" s="407"/>
      <c r="E241" s="408"/>
      <c r="F241" s="408"/>
      <c r="G241" s="408"/>
      <c r="H241" s="408"/>
      <c r="I241" s="408"/>
      <c r="J241" s="408"/>
      <c r="K241" s="415">
        <f t="shared" si="21"/>
        <v>0</v>
      </c>
      <c r="L241" s="407"/>
    </row>
    <row r="242" spans="1:12" x14ac:dyDescent="0.2">
      <c r="A242" s="1753" t="s">
        <v>337</v>
      </c>
      <c r="B242" s="290"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0" t="s">
        <v>320</v>
      </c>
      <c r="C244" s="408"/>
      <c r="D244" s="682"/>
      <c r="E244" s="408"/>
      <c r="F244" s="408"/>
      <c r="G244" s="408"/>
      <c r="H244" s="408"/>
      <c r="I244" s="408"/>
      <c r="J244" s="408"/>
      <c r="K244" s="415">
        <f t="shared" si="21"/>
        <v>0</v>
      </c>
      <c r="L244" s="407"/>
    </row>
    <row r="245" spans="1:12" x14ac:dyDescent="0.2">
      <c r="A245" s="1753" t="s">
        <v>272</v>
      </c>
      <c r="B245" s="290" t="s">
        <v>321</v>
      </c>
      <c r="C245" s="408"/>
      <c r="D245" s="682"/>
      <c r="E245" s="408"/>
      <c r="F245" s="408"/>
      <c r="G245" s="408"/>
      <c r="H245" s="408"/>
      <c r="I245" s="408"/>
      <c r="J245" s="408"/>
      <c r="K245" s="415">
        <f t="shared" si="21"/>
        <v>0</v>
      </c>
      <c r="L245" s="407"/>
    </row>
    <row r="246" spans="1:12" x14ac:dyDescent="0.2">
      <c r="A246" s="1753" t="s">
        <v>797</v>
      </c>
      <c r="B246" s="290" t="s">
        <v>322</v>
      </c>
      <c r="C246" s="408"/>
      <c r="D246" s="682"/>
      <c r="E246" s="408"/>
      <c r="F246" s="408"/>
      <c r="G246" s="408"/>
      <c r="H246" s="408"/>
      <c r="I246" s="408"/>
      <c r="J246" s="408"/>
      <c r="K246" s="415">
        <f t="shared" si="21"/>
        <v>0</v>
      </c>
      <c r="L246" s="407"/>
    </row>
    <row r="247" spans="1:12" x14ac:dyDescent="0.2">
      <c r="A247" s="1753" t="s">
        <v>273</v>
      </c>
      <c r="B247" s="290"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0" t="s">
        <v>325</v>
      </c>
      <c r="C249" s="408"/>
      <c r="D249" s="682"/>
      <c r="E249" s="408"/>
      <c r="F249" s="408"/>
      <c r="G249" s="408"/>
      <c r="H249" s="408"/>
      <c r="I249" s="408"/>
      <c r="J249" s="408"/>
      <c r="K249" s="415">
        <f t="shared" si="21"/>
        <v>0</v>
      </c>
      <c r="L249" s="407"/>
    </row>
    <row r="250" spans="1:12" x14ac:dyDescent="0.2">
      <c r="A250" s="1753"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1592</v>
      </c>
      <c r="E251" s="408"/>
      <c r="F251" s="408"/>
      <c r="G251" s="408"/>
      <c r="H251" s="408"/>
      <c r="I251" s="408"/>
      <c r="J251" s="408"/>
      <c r="K251" s="410">
        <f>SUM(K239:K250)</f>
        <v>1592</v>
      </c>
      <c r="L251" s="410">
        <f>SUM(L239:L250)</f>
        <v>3100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13393</v>
      </c>
      <c r="E253" s="408"/>
      <c r="F253" s="408"/>
      <c r="G253" s="408"/>
      <c r="H253" s="408"/>
      <c r="I253" s="408"/>
      <c r="J253" s="408"/>
      <c r="K253" s="415">
        <f>D253</f>
        <v>13393</v>
      </c>
      <c r="L253" s="413">
        <v>13250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13393</v>
      </c>
      <c r="E255" s="408"/>
      <c r="F255" s="408"/>
      <c r="G255" s="408"/>
      <c r="H255" s="408"/>
      <c r="I255" s="408"/>
      <c r="J255" s="408"/>
      <c r="K255" s="410">
        <f>SUM(K253:K254)</f>
        <v>13393</v>
      </c>
      <c r="L255" s="410">
        <f>SUM(L253:L254)</f>
        <v>13250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27060</v>
      </c>
      <c r="E258" s="408"/>
      <c r="F258" s="408"/>
      <c r="G258" s="408"/>
      <c r="H258" s="408"/>
      <c r="I258" s="408"/>
      <c r="J258" s="408"/>
      <c r="K258" s="415">
        <f t="shared" ref="K258:K263" si="22">D258</f>
        <v>27060</v>
      </c>
      <c r="L258" s="407">
        <v>25500</v>
      </c>
    </row>
    <row r="259" spans="1:12" x14ac:dyDescent="0.2">
      <c r="A259" s="1752" t="s">
        <v>5</v>
      </c>
      <c r="B259" s="265">
        <v>2530</v>
      </c>
      <c r="C259" s="408"/>
      <c r="D259" s="407"/>
      <c r="E259" s="408"/>
      <c r="F259" s="408"/>
      <c r="G259" s="408"/>
      <c r="H259" s="408"/>
      <c r="I259" s="408"/>
      <c r="J259" s="408"/>
      <c r="K259" s="415">
        <f t="shared" si="22"/>
        <v>0</v>
      </c>
      <c r="L259" s="407"/>
    </row>
    <row r="260" spans="1:12" x14ac:dyDescent="0.2">
      <c r="A260" s="1752" t="s">
        <v>219</v>
      </c>
      <c r="B260" s="265">
        <v>2540</v>
      </c>
      <c r="C260" s="408"/>
      <c r="D260" s="407">
        <v>46538</v>
      </c>
      <c r="E260" s="408"/>
      <c r="F260" s="408"/>
      <c r="G260" s="408"/>
      <c r="H260" s="408"/>
      <c r="I260" s="408"/>
      <c r="J260" s="408"/>
      <c r="K260" s="415">
        <f t="shared" si="22"/>
        <v>46538</v>
      </c>
      <c r="L260" s="407">
        <v>44125</v>
      </c>
    </row>
    <row r="261" spans="1:12" x14ac:dyDescent="0.2">
      <c r="A261" s="1752" t="s">
        <v>1107</v>
      </c>
      <c r="B261" s="265">
        <v>2550</v>
      </c>
      <c r="C261" s="408"/>
      <c r="D261" s="407">
        <v>19499</v>
      </c>
      <c r="E261" s="408"/>
      <c r="F261" s="408"/>
      <c r="G261" s="408"/>
      <c r="H261" s="408"/>
      <c r="I261" s="408"/>
      <c r="J261" s="408"/>
      <c r="K261" s="415">
        <f t="shared" si="22"/>
        <v>19499</v>
      </c>
      <c r="L261" s="407">
        <v>23125</v>
      </c>
    </row>
    <row r="262" spans="1:12" x14ac:dyDescent="0.2">
      <c r="A262" s="1752" t="s">
        <v>106</v>
      </c>
      <c r="B262" s="265">
        <v>2560</v>
      </c>
      <c r="C262" s="408"/>
      <c r="D262" s="407">
        <v>32035</v>
      </c>
      <c r="E262" s="408"/>
      <c r="F262" s="408"/>
      <c r="G262" s="408"/>
      <c r="H262" s="408"/>
      <c r="I262" s="408"/>
      <c r="J262" s="408"/>
      <c r="K262" s="415">
        <f t="shared" si="22"/>
        <v>32035</v>
      </c>
      <c r="L262" s="407">
        <v>34250</v>
      </c>
    </row>
    <row r="263" spans="1:12" x14ac:dyDescent="0.2">
      <c r="A263" s="1752"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125132</v>
      </c>
      <c r="E264" s="408"/>
      <c r="F264" s="408"/>
      <c r="G264" s="408"/>
      <c r="H264" s="408"/>
      <c r="I264" s="408"/>
      <c r="J264" s="408"/>
      <c r="K264" s="410">
        <f>SUM(K257:K263)</f>
        <v>125132</v>
      </c>
      <c r="L264" s="410">
        <f>SUM(L257:L263)</f>
        <v>127000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5">
        <v>2630</v>
      </c>
      <c r="C268" s="408"/>
      <c r="D268" s="407">
        <v>3795</v>
      </c>
      <c r="E268" s="408"/>
      <c r="F268" s="408"/>
      <c r="G268" s="408"/>
      <c r="H268" s="408"/>
      <c r="I268" s="408"/>
      <c r="J268" s="408"/>
      <c r="K268" s="415">
        <f>D268</f>
        <v>3795</v>
      </c>
      <c r="L268" s="407">
        <v>6270</v>
      </c>
    </row>
    <row r="269" spans="1:12" x14ac:dyDescent="0.2">
      <c r="A269" s="1752" t="s">
        <v>464</v>
      </c>
      <c r="B269" s="265">
        <v>2640</v>
      </c>
      <c r="C269" s="408"/>
      <c r="D269" s="407"/>
      <c r="E269" s="408"/>
      <c r="F269" s="408"/>
      <c r="G269" s="408"/>
      <c r="H269" s="408"/>
      <c r="I269" s="408"/>
      <c r="J269" s="408"/>
      <c r="K269" s="415">
        <f>D269</f>
        <v>0</v>
      </c>
      <c r="L269" s="407"/>
    </row>
    <row r="270" spans="1:12" x14ac:dyDescent="0.2">
      <c r="A270" s="1752" t="s">
        <v>465</v>
      </c>
      <c r="B270" s="265">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3795</v>
      </c>
      <c r="E271" s="408"/>
      <c r="F271" s="408"/>
      <c r="G271" s="408"/>
      <c r="H271" s="408"/>
      <c r="I271" s="408"/>
      <c r="J271" s="408"/>
      <c r="K271" s="410">
        <f>SUM(K266:K270)</f>
        <v>3795</v>
      </c>
      <c r="L271" s="410">
        <f>SUM(L266:L270)</f>
        <v>6270</v>
      </c>
    </row>
    <row r="272" spans="1:12" ht="13.5" customHeight="1" thickTop="1" x14ac:dyDescent="0.2">
      <c r="A272" s="1760" t="s">
        <v>1134</v>
      </c>
      <c r="B272" s="1070" t="s">
        <v>654</v>
      </c>
      <c r="C272" s="408"/>
      <c r="D272" s="1802">
        <v>297</v>
      </c>
      <c r="E272" s="408"/>
      <c r="F272" s="408"/>
      <c r="G272" s="408"/>
      <c r="H272" s="408"/>
      <c r="I272" s="408"/>
      <c r="J272" s="408"/>
      <c r="K272" s="425">
        <f>D272</f>
        <v>297</v>
      </c>
      <c r="L272" s="1802"/>
    </row>
    <row r="273" spans="1:12" ht="12.75" customHeight="1" thickBot="1" x14ac:dyDescent="0.25">
      <c r="A273" s="1779" t="s">
        <v>952</v>
      </c>
      <c r="B273" s="869">
        <v>2000</v>
      </c>
      <c r="C273" s="408"/>
      <c r="D273" s="420">
        <f>SUM(D232,D237,D251,D255,D264,D271,D272)</f>
        <v>147699</v>
      </c>
      <c r="E273" s="408"/>
      <c r="F273" s="408"/>
      <c r="G273" s="408"/>
      <c r="H273" s="408"/>
      <c r="I273" s="408"/>
      <c r="J273" s="408"/>
      <c r="K273" s="420">
        <f>SUM(K232,K237,K251,K255,K264,K271,K272)</f>
        <v>147699</v>
      </c>
      <c r="L273" s="420">
        <f>SUM(L232,L237,L251,L255,L264,L271,L272)</f>
        <v>153175</v>
      </c>
    </row>
    <row r="274" spans="1:12" ht="18" customHeight="1" thickTop="1" thickBot="1" x14ac:dyDescent="0.25">
      <c r="A274" s="1780" t="s">
        <v>1021</v>
      </c>
      <c r="B274" s="262">
        <v>3000</v>
      </c>
      <c r="C274" s="408"/>
      <c r="D274" s="419">
        <v>4341</v>
      </c>
      <c r="E274" s="408"/>
      <c r="F274" s="408"/>
      <c r="G274" s="408"/>
      <c r="H274" s="408"/>
      <c r="I274" s="408"/>
      <c r="J274" s="408"/>
      <c r="K274" s="423">
        <f>D274</f>
        <v>4341</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c r="E276" s="408"/>
      <c r="F276" s="408"/>
      <c r="G276" s="408"/>
      <c r="H276" s="408"/>
      <c r="I276" s="408"/>
      <c r="J276" s="408"/>
      <c r="K276" s="409">
        <f>D276</f>
        <v>0</v>
      </c>
      <c r="L276" s="407"/>
    </row>
    <row r="277" spans="1:12" x14ac:dyDescent="0.2">
      <c r="A277" s="1752" t="s">
        <v>792</v>
      </c>
      <c r="B277" s="265">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c r="I281" s="408"/>
      <c r="J281" s="408"/>
      <c r="K281" s="409">
        <f>H281</f>
        <v>0</v>
      </c>
      <c r="L281" s="407"/>
    </row>
    <row r="282" spans="1:12" x14ac:dyDescent="0.2">
      <c r="A282" s="1752" t="s">
        <v>91</v>
      </c>
      <c r="B282" s="265">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5" t="s">
        <v>673</v>
      </c>
      <c r="C284" s="408"/>
      <c r="D284" s="408"/>
      <c r="E284" s="408"/>
      <c r="F284" s="408"/>
      <c r="G284" s="408"/>
      <c r="H284" s="407"/>
      <c r="I284" s="408"/>
      <c r="J284" s="408"/>
      <c r="K284" s="409">
        <f>H284</f>
        <v>0</v>
      </c>
      <c r="L284" s="407"/>
    </row>
    <row r="285" spans="1:12" x14ac:dyDescent="0.2">
      <c r="A285" s="1752"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row>
    <row r="288" spans="1:12" ht="12.75" customHeight="1" thickTop="1" thickBot="1" x14ac:dyDescent="0.25">
      <c r="A288" s="2291" t="s">
        <v>584</v>
      </c>
      <c r="B288" s="2293"/>
      <c r="C288" s="408"/>
      <c r="D288" s="410">
        <f>SUM(D223,D273,D274,D278)</f>
        <v>288916</v>
      </c>
      <c r="E288" s="408"/>
      <c r="F288" s="408"/>
      <c r="G288" s="408"/>
      <c r="H288" s="410">
        <f>H286</f>
        <v>0</v>
      </c>
      <c r="I288" s="408"/>
      <c r="J288" s="408"/>
      <c r="K288" s="410">
        <f>SUM(K223,K273,K274,K278,K286,K287)</f>
        <v>288916</v>
      </c>
      <c r="L288" s="410">
        <f>SUM(L223,L273,L274,L278,L286,L287)</f>
        <v>291125</v>
      </c>
    </row>
    <row r="289" spans="1:14" ht="23.25" thickTop="1" x14ac:dyDescent="0.2">
      <c r="A289" s="890" t="s">
        <v>1155</v>
      </c>
      <c r="B289" s="891"/>
      <c r="C289" s="408"/>
      <c r="D289" s="411"/>
      <c r="E289" s="408"/>
      <c r="F289" s="408"/>
      <c r="G289" s="408"/>
      <c r="H289" s="436"/>
      <c r="I289" s="408"/>
      <c r="J289" s="408"/>
      <c r="K289" s="435">
        <f>'Revenues 9-14'!G275-'Expenditures 15-22'!K288</f>
        <v>72846</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c r="D294" s="407"/>
      <c r="E294" s="407">
        <v>5481</v>
      </c>
      <c r="F294" s="407">
        <v>312</v>
      </c>
      <c r="G294" s="407">
        <v>58566</v>
      </c>
      <c r="H294" s="407"/>
      <c r="I294" s="431"/>
      <c r="J294" s="431"/>
      <c r="K294" s="409">
        <f>SUM(C294:J294)</f>
        <v>64359</v>
      </c>
      <c r="L294" s="431"/>
    </row>
    <row r="295" spans="1:14" ht="13.5" customHeight="1" x14ac:dyDescent="0.2">
      <c r="A295" s="1783"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5481</v>
      </c>
      <c r="F296" s="420">
        <f t="shared" si="23"/>
        <v>312</v>
      </c>
      <c r="G296" s="420">
        <f t="shared" si="23"/>
        <v>58566</v>
      </c>
      <c r="H296" s="420">
        <f t="shared" si="23"/>
        <v>0</v>
      </c>
      <c r="I296" s="420">
        <f t="shared" si="23"/>
        <v>0</v>
      </c>
      <c r="J296" s="420">
        <f t="shared" si="23"/>
        <v>0</v>
      </c>
      <c r="K296" s="420">
        <f t="shared" si="23"/>
        <v>64359</v>
      </c>
      <c r="L296" s="420">
        <f t="shared" si="23"/>
        <v>0</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5">
        <v>4120</v>
      </c>
      <c r="C300" s="408"/>
      <c r="D300" s="408"/>
      <c r="E300" s="431"/>
      <c r="F300" s="408"/>
      <c r="G300" s="408"/>
      <c r="H300" s="431"/>
      <c r="I300" s="502"/>
      <c r="J300" s="408"/>
      <c r="K300" s="1050">
        <f>SUM(E300,H300)</f>
        <v>0</v>
      </c>
      <c r="L300" s="407"/>
    </row>
    <row r="301" spans="1:14" x14ac:dyDescent="0.2">
      <c r="A301" s="1752" t="s">
        <v>792</v>
      </c>
      <c r="B301" s="265">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9" t="s">
        <v>314</v>
      </c>
      <c r="B305" s="2290"/>
      <c r="C305" s="410">
        <f>SUM(C296)</f>
        <v>0</v>
      </c>
      <c r="D305" s="410">
        <f>SUM(D296)</f>
        <v>0</v>
      </c>
      <c r="E305" s="410">
        <f>SUM(E296,E303)</f>
        <v>5481</v>
      </c>
      <c r="F305" s="410">
        <f>SUM(F296)</f>
        <v>312</v>
      </c>
      <c r="G305" s="410">
        <f>SUM(G296)</f>
        <v>58566</v>
      </c>
      <c r="H305" s="410">
        <f>SUM(H296,H303)</f>
        <v>0</v>
      </c>
      <c r="I305" s="410">
        <f>SUM(I296)</f>
        <v>0</v>
      </c>
      <c r="J305" s="410">
        <f>SUM(J296)</f>
        <v>0</v>
      </c>
      <c r="K305" s="410">
        <f>SUM(K296,K303,K304)</f>
        <v>64359</v>
      </c>
      <c r="L305" s="410">
        <f>SUM(L296,L303,L304)</f>
        <v>0</v>
      </c>
    </row>
    <row r="306" spans="1:14" ht="23.25" customHeight="1" thickTop="1" x14ac:dyDescent="0.2">
      <c r="A306" s="2285" t="s">
        <v>1155</v>
      </c>
      <c r="B306" s="2286"/>
      <c r="C306" s="414"/>
      <c r="D306" s="414"/>
      <c r="E306" s="414"/>
      <c r="F306" s="414"/>
      <c r="G306" s="414"/>
      <c r="H306" s="414"/>
      <c r="I306" s="414"/>
      <c r="J306" s="414"/>
      <c r="K306" s="425">
        <f>'Revenues 9-14'!H275-'Expenditures 15-22'!K305</f>
        <v>-35069</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v>52501</v>
      </c>
      <c r="M313" s="898"/>
      <c r="N313" s="898"/>
    </row>
    <row r="314" spans="1:14" s="18" customFormat="1" x14ac:dyDescent="0.2">
      <c r="A314" s="880" t="s">
        <v>339</v>
      </c>
      <c r="B314" s="524" t="s">
        <v>320</v>
      </c>
      <c r="C314" s="431"/>
      <c r="D314" s="431"/>
      <c r="E314" s="431">
        <v>753</v>
      </c>
      <c r="F314" s="431"/>
      <c r="G314" s="431"/>
      <c r="H314" s="431"/>
      <c r="I314" s="431"/>
      <c r="J314" s="431"/>
      <c r="K314" s="1050">
        <f t="shared" si="24"/>
        <v>753</v>
      </c>
      <c r="L314" s="431"/>
      <c r="M314" s="898"/>
      <c r="N314" s="898"/>
    </row>
    <row r="315" spans="1:14" s="18" customFormat="1" x14ac:dyDescent="0.2">
      <c r="A315" s="880" t="s">
        <v>272</v>
      </c>
      <c r="B315" s="524" t="s">
        <v>321</v>
      </c>
      <c r="C315" s="431"/>
      <c r="D315" s="431"/>
      <c r="E315" s="431">
        <v>2265</v>
      </c>
      <c r="F315" s="431"/>
      <c r="G315" s="431"/>
      <c r="H315" s="431"/>
      <c r="I315" s="431"/>
      <c r="J315" s="431"/>
      <c r="K315" s="1050">
        <f t="shared" si="24"/>
        <v>2265</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7689</v>
      </c>
      <c r="F320" s="431"/>
      <c r="G320" s="431"/>
      <c r="H320" s="431"/>
      <c r="I320" s="431"/>
      <c r="J320" s="431"/>
      <c r="K320" s="1050">
        <f t="shared" si="24"/>
        <v>7689</v>
      </c>
      <c r="L320" s="431">
        <v>10000</v>
      </c>
      <c r="M320" s="898"/>
      <c r="N320" s="898"/>
    </row>
    <row r="321" spans="1:14" s="18" customFormat="1" x14ac:dyDescent="0.2">
      <c r="A321" s="1787" t="s">
        <v>541</v>
      </c>
      <c r="B321" s="523" t="s">
        <v>1323</v>
      </c>
      <c r="C321" s="682"/>
      <c r="D321" s="682"/>
      <c r="E321" s="682">
        <v>84190</v>
      </c>
      <c r="F321" s="682"/>
      <c r="G321" s="682"/>
      <c r="H321" s="682"/>
      <c r="I321" s="682"/>
      <c r="J321" s="682"/>
      <c r="K321" s="1211">
        <f>SUM(C321:J321)</f>
        <v>84190</v>
      </c>
      <c r="L321" s="682">
        <v>76363</v>
      </c>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94897</v>
      </c>
      <c r="F323" s="1051">
        <f t="shared" si="25"/>
        <v>0</v>
      </c>
      <c r="G323" s="1051">
        <f t="shared" si="25"/>
        <v>0</v>
      </c>
      <c r="H323" s="1051">
        <f t="shared" si="25"/>
        <v>0</v>
      </c>
      <c r="I323" s="1051">
        <f t="shared" si="25"/>
        <v>0</v>
      </c>
      <c r="J323" s="1051">
        <f t="shared" si="25"/>
        <v>0</v>
      </c>
      <c r="K323" s="1051">
        <f>SUM(K312:K322)</f>
        <v>94897</v>
      </c>
      <c r="L323" s="1051">
        <f>SUM(L312:L322)</f>
        <v>138864</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94897</v>
      </c>
      <c r="F331" s="1051">
        <f t="shared" si="26"/>
        <v>0</v>
      </c>
      <c r="G331" s="1051">
        <f t="shared" si="26"/>
        <v>0</v>
      </c>
      <c r="H331" s="1051">
        <f>SUM(H323,H329)</f>
        <v>0</v>
      </c>
      <c r="I331" s="1051">
        <f t="shared" si="26"/>
        <v>0</v>
      </c>
      <c r="J331" s="1051">
        <f t="shared" si="26"/>
        <v>0</v>
      </c>
      <c r="K331" s="1051">
        <f>SUM(K323,K329)</f>
        <v>94897</v>
      </c>
      <c r="L331" s="420">
        <f>SUM(L323,L329,L330)</f>
        <v>138864</v>
      </c>
    </row>
    <row r="332" spans="1:14" ht="12.75" customHeight="1" thickTop="1" x14ac:dyDescent="0.2">
      <c r="A332" s="2287" t="s">
        <v>1155</v>
      </c>
      <c r="B332" s="2288"/>
      <c r="C332" s="408"/>
      <c r="D332" s="408"/>
      <c r="E332" s="408"/>
      <c r="F332" s="408"/>
      <c r="G332" s="408"/>
      <c r="H332" s="408"/>
      <c r="I332" s="408"/>
      <c r="J332" s="408"/>
      <c r="K332" s="1054">
        <f>'Revenues 9-14'!J275-'Expenditures 15-22'!K331</f>
        <v>83800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c r="D337" s="407"/>
      <c r="E337" s="407"/>
      <c r="F337" s="407"/>
      <c r="G337" s="407"/>
      <c r="H337" s="407"/>
      <c r="I337" s="431"/>
      <c r="J337" s="431"/>
      <c r="K337" s="409">
        <f>SUM(C337:J337)</f>
        <v>0</v>
      </c>
      <c r="L337" s="407"/>
    </row>
    <row r="338" spans="1:14" x14ac:dyDescent="0.2">
      <c r="A338" s="1752"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c r="I347" s="408"/>
      <c r="J347" s="408"/>
      <c r="K347" s="409">
        <f>SUM(C347:J347)</f>
        <v>0</v>
      </c>
      <c r="L347" s="407"/>
    </row>
    <row r="348" spans="1:14" ht="12.75" customHeight="1" x14ac:dyDescent="0.2">
      <c r="A348" s="1753"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&amp;F&amp;C&amp;8The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1868</v>
      </c>
      <c r="B2" s="826" t="s">
        <v>1979</v>
      </c>
      <c r="C2" s="1073" t="s">
        <v>1980</v>
      </c>
      <c r="D2" s="1073" t="s">
        <v>1981</v>
      </c>
      <c r="E2" s="1073" t="s">
        <v>1982</v>
      </c>
      <c r="F2" s="1073" t="s">
        <v>1983</v>
      </c>
    </row>
    <row r="3" spans="1:6" ht="12" customHeight="1" x14ac:dyDescent="0.2">
      <c r="A3" s="2320"/>
      <c r="B3" s="542"/>
      <c r="C3" s="824"/>
      <c r="D3" s="825" t="s">
        <v>292</v>
      </c>
      <c r="E3" s="824"/>
      <c r="F3" s="825" t="s">
        <v>293</v>
      </c>
    </row>
    <row r="4" spans="1:6" ht="13.7" customHeight="1" x14ac:dyDescent="0.2">
      <c r="A4" s="540" t="s">
        <v>1350</v>
      </c>
      <c r="B4" s="555">
        <f>'Revenues 9-14'!C5</f>
        <v>493819</v>
      </c>
      <c r="C4" s="507">
        <v>0</v>
      </c>
      <c r="D4" s="556">
        <f>B4-C4</f>
        <v>493819</v>
      </c>
      <c r="E4" s="507">
        <v>508009</v>
      </c>
      <c r="F4" s="556">
        <f>E4-C4</f>
        <v>508009</v>
      </c>
    </row>
    <row r="5" spans="1:6" ht="13.7" customHeight="1" x14ac:dyDescent="0.2">
      <c r="A5" s="540" t="s">
        <v>1016</v>
      </c>
      <c r="B5" s="555">
        <f>'Revenues 9-14'!D5</f>
        <v>119519</v>
      </c>
      <c r="C5" s="507">
        <v>0</v>
      </c>
      <c r="D5" s="556">
        <f t="shared" ref="D5:D18" si="0">B5-C5</f>
        <v>119519</v>
      </c>
      <c r="E5" s="507">
        <v>122944</v>
      </c>
      <c r="F5" s="556">
        <f>E5-C5</f>
        <v>122944</v>
      </c>
    </row>
    <row r="6" spans="1:6" ht="13.7" customHeight="1" x14ac:dyDescent="0.2">
      <c r="A6" s="540" t="s">
        <v>472</v>
      </c>
      <c r="B6" s="555">
        <f>'Revenues 9-14'!E5</f>
        <v>182766</v>
      </c>
      <c r="C6" s="507">
        <v>0</v>
      </c>
      <c r="D6" s="556">
        <f t="shared" si="0"/>
        <v>182766</v>
      </c>
      <c r="E6" s="507">
        <v>197528</v>
      </c>
      <c r="F6" s="556">
        <f t="shared" ref="F6:F18" si="1">E6-C6</f>
        <v>197528</v>
      </c>
    </row>
    <row r="7" spans="1:6" ht="13.7" customHeight="1" x14ac:dyDescent="0.2">
      <c r="A7" s="540" t="s">
        <v>161</v>
      </c>
      <c r="B7" s="555">
        <f>'Revenues 9-14'!F5</f>
        <v>68062</v>
      </c>
      <c r="C7" s="507">
        <v>0</v>
      </c>
      <c r="D7" s="556">
        <f t="shared" si="0"/>
        <v>68062</v>
      </c>
      <c r="E7" s="507">
        <v>70034</v>
      </c>
      <c r="F7" s="556">
        <f t="shared" si="1"/>
        <v>70034</v>
      </c>
    </row>
    <row r="8" spans="1:6" ht="13.7" customHeight="1" x14ac:dyDescent="0.2">
      <c r="A8" s="540" t="s">
        <v>1380</v>
      </c>
      <c r="B8" s="555">
        <f>'Revenues 9-14'!G5</f>
        <v>124598</v>
      </c>
      <c r="C8" s="507">
        <v>0</v>
      </c>
      <c r="D8" s="556">
        <f t="shared" si="0"/>
        <v>124598</v>
      </c>
      <c r="E8" s="507">
        <v>128171</v>
      </c>
      <c r="F8" s="556">
        <f t="shared" si="1"/>
        <v>128171</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27451</v>
      </c>
      <c r="C10" s="507">
        <v>0</v>
      </c>
      <c r="D10" s="556">
        <f t="shared" si="0"/>
        <v>27451</v>
      </c>
      <c r="E10" s="507">
        <v>28223</v>
      </c>
      <c r="F10" s="556">
        <f t="shared" si="1"/>
        <v>28223</v>
      </c>
    </row>
    <row r="11" spans="1:6" x14ac:dyDescent="0.2">
      <c r="A11" s="540" t="s">
        <v>470</v>
      </c>
      <c r="B11" s="555">
        <f>'Revenues 9-14'!J5</f>
        <v>144354</v>
      </c>
      <c r="C11" s="507">
        <v>0</v>
      </c>
      <c r="D11" s="556">
        <f t="shared" si="0"/>
        <v>144354</v>
      </c>
      <c r="E11" s="507">
        <v>148492</v>
      </c>
      <c r="F11" s="556">
        <f t="shared" si="1"/>
        <v>148492</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7042</v>
      </c>
      <c r="C14" s="507">
        <v>0</v>
      </c>
      <c r="D14" s="556">
        <f t="shared" si="0"/>
        <v>7042</v>
      </c>
      <c r="E14" s="507">
        <v>7225</v>
      </c>
      <c r="F14" s="556">
        <f t="shared" si="1"/>
        <v>7225</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107307</v>
      </c>
      <c r="C16" s="507">
        <v>0</v>
      </c>
      <c r="D16" s="556">
        <f t="shared" si="0"/>
        <v>107307</v>
      </c>
      <c r="E16" s="507">
        <v>110370</v>
      </c>
      <c r="F16" s="556">
        <f t="shared" si="1"/>
        <v>110370</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1274918</v>
      </c>
      <c r="C19" s="557">
        <f>SUM(C4:C18)</f>
        <v>0</v>
      </c>
      <c r="D19" s="557">
        <f>SUM(D4:D18)</f>
        <v>1274918</v>
      </c>
      <c r="E19" s="557">
        <f>SUM(E4:E18)</f>
        <v>1320996</v>
      </c>
      <c r="F19" s="557">
        <f>SUM(F4:F18)</f>
        <v>1320996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10" colorId="8"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1870</v>
      </c>
      <c r="B2" s="2335"/>
      <c r="C2" s="1568" t="s">
        <v>1984</v>
      </c>
      <c r="D2" s="1568" t="s">
        <v>1985</v>
      </c>
      <c r="E2" s="1568" t="s">
        <v>1986</v>
      </c>
      <c r="F2" s="1568" t="s">
        <v>1987</v>
      </c>
    </row>
    <row r="3" spans="1:7" ht="23.25" customHeight="1" x14ac:dyDescent="0.2">
      <c r="A3" s="2340" t="s">
        <v>1304</v>
      </c>
      <c r="B3" s="2341"/>
      <c r="C3" s="2327"/>
      <c r="D3" s="2328"/>
      <c r="E3" s="2328"/>
      <c r="F3" s="2329"/>
    </row>
    <row r="4" spans="1:7" ht="12.75" customHeight="1" thickBot="1" x14ac:dyDescent="0.25">
      <c r="A4" s="2323" t="s">
        <v>715</v>
      </c>
      <c r="B4" s="2336"/>
      <c r="C4" s="916"/>
      <c r="D4" s="916"/>
      <c r="E4" s="916"/>
      <c r="F4" s="1543">
        <f>SUM(C4+D4)-E4</f>
        <v>0</v>
      </c>
    </row>
    <row r="5" spans="1:7" ht="13.5" thickTop="1" x14ac:dyDescent="0.2">
      <c r="A5" s="2337" t="s">
        <v>1300</v>
      </c>
      <c r="B5" s="2322"/>
      <c r="C5" s="2330"/>
      <c r="D5" s="2331"/>
      <c r="E5" s="2331"/>
      <c r="F5" s="2332"/>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8" t="s">
        <v>716</v>
      </c>
      <c r="B15" s="2339"/>
      <c r="C15" s="1543">
        <f>SUM(C6:C14)</f>
        <v>0</v>
      </c>
      <c r="D15" s="1543">
        <f>SUM(D6:D14)</f>
        <v>0</v>
      </c>
      <c r="E15" s="1543">
        <f>SUM(E6:E14)</f>
        <v>0</v>
      </c>
      <c r="F15" s="1543">
        <f>SUM(F6:F14)</f>
        <v>0</v>
      </c>
      <c r="G15" s="676"/>
    </row>
    <row r="16" spans="1:7" s="55" customFormat="1" ht="13.5" thickTop="1" x14ac:dyDescent="0.2">
      <c r="A16" s="2333" t="s">
        <v>1301</v>
      </c>
      <c r="B16" s="2322"/>
      <c r="C16" s="2330"/>
      <c r="D16" s="2331"/>
      <c r="E16" s="2331"/>
      <c r="F16" s="2332"/>
    </row>
    <row r="17" spans="1:11" ht="12.75" customHeight="1" thickBot="1" x14ac:dyDescent="0.25">
      <c r="A17" s="2348" t="s">
        <v>67</v>
      </c>
      <c r="B17" s="2349"/>
      <c r="C17" s="1544"/>
      <c r="D17" s="507"/>
      <c r="E17" s="1544"/>
      <c r="F17" s="1543">
        <f>SUM(C17+D17)-E17</f>
        <v>0</v>
      </c>
    </row>
    <row r="18" spans="1:11" ht="12.75" customHeight="1" thickTop="1" thickBot="1" x14ac:dyDescent="0.25">
      <c r="A18" s="2348" t="s">
        <v>7</v>
      </c>
      <c r="B18" s="2349"/>
      <c r="C18" s="1544"/>
      <c r="D18" s="507"/>
      <c r="E18" s="1544"/>
      <c r="F18" s="1543">
        <f>SUM(C18+D18)-E18</f>
        <v>0</v>
      </c>
    </row>
    <row r="19" spans="1:11" ht="12.75" customHeight="1" thickTop="1" thickBot="1" x14ac:dyDescent="0.25">
      <c r="A19" s="2348" t="s">
        <v>447</v>
      </c>
      <c r="B19" s="2349"/>
      <c r="C19" s="1544"/>
      <c r="D19" s="507"/>
      <c r="E19" s="1544"/>
      <c r="F19" s="1543">
        <f>SUM(C19+D19)-E19</f>
        <v>0</v>
      </c>
    </row>
    <row r="20" spans="1:11" ht="12.75" customHeight="1" thickTop="1" thickBot="1" x14ac:dyDescent="0.25">
      <c r="A20" s="2350" t="s">
        <v>516</v>
      </c>
      <c r="B20" s="2351"/>
      <c r="C20" s="1544"/>
      <c r="D20" s="507"/>
      <c r="E20" s="1544"/>
      <c r="F20" s="1543">
        <f>SUM(C20+D20)-E20</f>
        <v>0</v>
      </c>
    </row>
    <row r="21" spans="1:11" ht="14.25" thickTop="1" thickBot="1" x14ac:dyDescent="0.25">
      <c r="A21" s="2323" t="s">
        <v>717</v>
      </c>
      <c r="B21" s="2339"/>
      <c r="C21" s="1543">
        <f>SUM(C17:C20)</f>
        <v>0</v>
      </c>
      <c r="D21" s="1543">
        <f>SUM(D17:D20)</f>
        <v>0</v>
      </c>
      <c r="E21" s="1543">
        <f>SUM(E17:E20)</f>
        <v>0</v>
      </c>
      <c r="F21" s="1543">
        <f>SUM(F17:F20)</f>
        <v>0</v>
      </c>
      <c r="G21" s="676"/>
    </row>
    <row r="22" spans="1:11" ht="13.5" thickTop="1" x14ac:dyDescent="0.2">
      <c r="A22" s="2352" t="s">
        <v>1302</v>
      </c>
      <c r="B22" s="2322"/>
      <c r="C22" s="2330"/>
      <c r="D22" s="2331"/>
      <c r="E22" s="2331"/>
      <c r="F22" s="2332"/>
    </row>
    <row r="23" spans="1:11" ht="23.25" customHeight="1" thickBot="1" x14ac:dyDescent="0.25">
      <c r="A23" s="2323" t="s">
        <v>718</v>
      </c>
      <c r="B23" s="2339"/>
      <c r="C23" s="916"/>
      <c r="D23" s="916"/>
      <c r="E23" s="916"/>
      <c r="F23" s="1543">
        <f>SUM(C23+D23)-E23</f>
        <v>0</v>
      </c>
      <c r="G23" s="676"/>
    </row>
    <row r="24" spans="1:11" ht="13.5" thickTop="1" x14ac:dyDescent="0.2">
      <c r="A24" s="2352" t="s">
        <v>1303</v>
      </c>
      <c r="B24" s="2322"/>
      <c r="C24" s="2330"/>
      <c r="D24" s="2331"/>
      <c r="E24" s="2331"/>
      <c r="F24" s="2332"/>
    </row>
    <row r="25" spans="1:11" ht="13.5" thickBot="1" x14ac:dyDescent="0.25">
      <c r="A25" s="2323" t="s">
        <v>719</v>
      </c>
      <c r="B25" s="2355"/>
      <c r="C25" s="916"/>
      <c r="D25" s="916"/>
      <c r="E25" s="916"/>
      <c r="F25" s="1543">
        <f>SUM(C25+D25)-E25</f>
        <v>0</v>
      </c>
      <c r="G25" s="676"/>
    </row>
    <row r="26" spans="1:11" ht="13.5" thickTop="1" x14ac:dyDescent="0.2">
      <c r="A26" s="2321" t="s">
        <v>743</v>
      </c>
      <c r="B26" s="2322"/>
      <c r="C26" s="1545"/>
      <c r="D26" s="1545"/>
      <c r="E26" s="1545"/>
      <c r="F26" s="1546"/>
    </row>
    <row r="27" spans="1:11" ht="13.5" thickBot="1" x14ac:dyDescent="0.25">
      <c r="A27" s="2323" t="s">
        <v>1237</v>
      </c>
      <c r="B27" s="2324"/>
      <c r="C27" s="507"/>
      <c r="D27" s="507"/>
      <c r="E27" s="507"/>
      <c r="F27" s="1543">
        <f>SUM(C27+D27)-E27</f>
        <v>0</v>
      </c>
      <c r="G27" s="676"/>
    </row>
    <row r="28" spans="1:11" ht="7.5" customHeight="1" thickTop="1" x14ac:dyDescent="0.2">
      <c r="A28" s="543"/>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1646</v>
      </c>
      <c r="H30" s="129" t="s">
        <v>1990</v>
      </c>
      <c r="I30" s="129" t="s">
        <v>1991</v>
      </c>
      <c r="J30" s="1238" t="s">
        <v>3</v>
      </c>
      <c r="K30" s="118"/>
    </row>
    <row r="31" spans="1:11" ht="12" customHeight="1" x14ac:dyDescent="0.2">
      <c r="A31" s="1093" t="s">
        <v>2111</v>
      </c>
      <c r="B31" s="649">
        <v>40050</v>
      </c>
      <c r="C31" s="1091">
        <v>274380</v>
      </c>
      <c r="D31" s="1549">
        <v>7</v>
      </c>
      <c r="E31" s="1091">
        <v>45590</v>
      </c>
      <c r="F31" s="1091">
        <v>0</v>
      </c>
      <c r="G31" s="1091">
        <v>0</v>
      </c>
      <c r="H31" s="1091">
        <v>45590</v>
      </c>
      <c r="I31" s="1092">
        <f>((E31+F31)-H31)+G31</f>
        <v>0</v>
      </c>
      <c r="J31" s="1091">
        <v>0</v>
      </c>
      <c r="K31" s="117"/>
    </row>
    <row r="32" spans="1:11" ht="12" customHeight="1" x14ac:dyDescent="0.2">
      <c r="A32" s="1093" t="s">
        <v>2112</v>
      </c>
      <c r="B32" s="649">
        <v>41334</v>
      </c>
      <c r="C32" s="1091">
        <v>2515000</v>
      </c>
      <c r="D32" s="1549">
        <v>2</v>
      </c>
      <c r="E32" s="1091">
        <v>2400000</v>
      </c>
      <c r="F32" s="1091">
        <v>0</v>
      </c>
      <c r="G32" s="1091">
        <v>0</v>
      </c>
      <c r="H32" s="1091">
        <v>100000</v>
      </c>
      <c r="I32" s="1092">
        <f>((E32+F32)-H32)+G32</f>
        <v>2300000</v>
      </c>
      <c r="J32" s="1091">
        <v>2237338</v>
      </c>
      <c r="K32" s="117"/>
    </row>
    <row r="33" spans="1:11" ht="12" customHeight="1" x14ac:dyDescent="0.2">
      <c r="A33" s="1093" t="s">
        <v>2113</v>
      </c>
      <c r="B33" s="649">
        <v>41579</v>
      </c>
      <c r="C33" s="1091">
        <v>4000000</v>
      </c>
      <c r="D33" s="1549">
        <v>2</v>
      </c>
      <c r="E33" s="1091">
        <v>3900000</v>
      </c>
      <c r="F33" s="1091">
        <v>0</v>
      </c>
      <c r="G33" s="1091">
        <v>0</v>
      </c>
      <c r="H33" s="1091">
        <v>110000</v>
      </c>
      <c r="I33" s="1092">
        <f t="shared" ref="I33:I48" si="1">((E33+F33)-H33)+G33</f>
        <v>3790000</v>
      </c>
      <c r="J33" s="1091">
        <v>3790000</v>
      </c>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6789380</v>
      </c>
      <c r="D49" s="1548"/>
      <c r="E49" s="1092">
        <f t="shared" ref="E49:J49" si="2">SUM(E31:E48)</f>
        <v>6345590</v>
      </c>
      <c r="F49" s="1092">
        <f t="shared" si="2"/>
        <v>0</v>
      </c>
      <c r="G49" s="1092">
        <f t="shared" si="2"/>
        <v>0</v>
      </c>
      <c r="H49" s="1092">
        <f t="shared" si="2"/>
        <v>255590</v>
      </c>
      <c r="I49" s="1092">
        <f t="shared" si="2"/>
        <v>6090000</v>
      </c>
      <c r="J49" s="1092">
        <f t="shared" si="2"/>
        <v>6027338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t="s">
        <v>2114</v>
      </c>
      <c r="G52" s="2345"/>
      <c r="H52" s="117"/>
      <c r="I52" s="117"/>
      <c r="J52" s="120"/>
    </row>
    <row r="53" spans="1:11" ht="11.25" customHeight="1" x14ac:dyDescent="0.2">
      <c r="A53" s="744" t="s">
        <v>1064</v>
      </c>
      <c r="B53" s="124" t="s">
        <v>1105</v>
      </c>
      <c r="C53" s="120"/>
      <c r="D53" s="116"/>
      <c r="E53" s="123" t="s">
        <v>576</v>
      </c>
      <c r="F53" s="2346"/>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colorId="8"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7"/>
      <c r="I1" s="750"/>
      <c r="J1" s="749"/>
    </row>
    <row r="2" spans="1:11" ht="36.75" x14ac:dyDescent="0.2">
      <c r="A2" s="2359" t="s">
        <v>1871</v>
      </c>
      <c r="B2" s="2360"/>
      <c r="C2" s="2360"/>
      <c r="D2" s="2360"/>
      <c r="E2" s="2361"/>
      <c r="F2" s="1824" t="s">
        <v>1055</v>
      </c>
      <c r="G2" s="1825" t="s">
        <v>100</v>
      </c>
      <c r="H2" s="1825" t="s">
        <v>471</v>
      </c>
      <c r="I2" s="1825" t="s">
        <v>1354</v>
      </c>
      <c r="J2" s="1825" t="s">
        <v>1000</v>
      </c>
      <c r="K2" s="1825" t="s">
        <v>144</v>
      </c>
    </row>
    <row r="3" spans="1:11" x14ac:dyDescent="0.2">
      <c r="A3" s="2362" t="s">
        <v>1992</v>
      </c>
      <c r="B3" s="2363"/>
      <c r="C3" s="2363"/>
      <c r="D3" s="2363"/>
      <c r="E3" s="2364"/>
      <c r="F3" s="254"/>
      <c r="G3" s="558">
        <v>0</v>
      </c>
      <c r="H3" s="558">
        <v>0</v>
      </c>
      <c r="I3" s="558">
        <v>0</v>
      </c>
      <c r="J3" s="1204">
        <v>0</v>
      </c>
      <c r="K3" s="1204">
        <v>0</v>
      </c>
    </row>
    <row r="4" spans="1:11" x14ac:dyDescent="0.2">
      <c r="A4" s="2365" t="s">
        <v>427</v>
      </c>
      <c r="B4" s="2366"/>
      <c r="C4" s="2366"/>
      <c r="D4" s="2366"/>
      <c r="E4" s="2343"/>
      <c r="F4" s="545"/>
      <c r="G4" s="566"/>
      <c r="H4" s="565"/>
      <c r="I4" s="566"/>
      <c r="J4" s="1182"/>
      <c r="K4" s="1182"/>
    </row>
    <row r="5" spans="1:11" ht="13.5" customHeight="1" x14ac:dyDescent="0.2">
      <c r="A5" s="2376" t="s">
        <v>1236</v>
      </c>
      <c r="B5" s="2377"/>
      <c r="C5" s="2377"/>
      <c r="D5" s="2377"/>
      <c r="E5" s="2378"/>
      <c r="F5" s="1138" t="s">
        <v>992</v>
      </c>
      <c r="G5" s="564"/>
      <c r="H5" s="558">
        <v>7042</v>
      </c>
      <c r="I5" s="1201">
        <v>0</v>
      </c>
      <c r="J5" s="1172"/>
      <c r="K5" s="1172"/>
    </row>
    <row r="6" spans="1:11" x14ac:dyDescent="0.2">
      <c r="A6" s="1826" t="s">
        <v>816</v>
      </c>
      <c r="B6" s="1827"/>
      <c r="C6" s="1827"/>
      <c r="D6" s="1827"/>
      <c r="E6" s="1828"/>
      <c r="F6" s="255" t="s">
        <v>993</v>
      </c>
      <c r="G6" s="558">
        <v>0</v>
      </c>
      <c r="H6" s="558">
        <v>0</v>
      </c>
      <c r="I6" s="558">
        <v>0</v>
      </c>
      <c r="J6" s="1204">
        <v>0</v>
      </c>
      <c r="K6" s="1204">
        <v>0</v>
      </c>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v>263606</v>
      </c>
      <c r="K8" s="1182"/>
    </row>
    <row r="9" spans="1:11" x14ac:dyDescent="0.2">
      <c r="A9" s="642" t="s">
        <v>144</v>
      </c>
      <c r="B9" s="1829"/>
      <c r="C9" s="1829"/>
      <c r="D9" s="1829"/>
      <c r="E9" s="1830"/>
      <c r="F9" s="255" t="s">
        <v>997</v>
      </c>
      <c r="G9" s="563"/>
      <c r="H9" s="564"/>
      <c r="I9" s="564"/>
      <c r="J9" s="1202"/>
      <c r="K9" s="1204">
        <v>7029</v>
      </c>
    </row>
    <row r="10" spans="1:11" ht="12" customHeight="1" x14ac:dyDescent="0.2">
      <c r="A10" s="2379" t="s">
        <v>1838</v>
      </c>
      <c r="B10" s="2356"/>
      <c r="C10" s="2356"/>
      <c r="D10" s="2356"/>
      <c r="E10" s="2380"/>
      <c r="F10" s="1270" t="s">
        <v>1008</v>
      </c>
      <c r="G10" s="563"/>
      <c r="H10" s="1271">
        <v>0</v>
      </c>
      <c r="I10" s="558">
        <v>0</v>
      </c>
      <c r="J10" s="1204">
        <v>0</v>
      </c>
      <c r="K10" s="1204">
        <v>0</v>
      </c>
    </row>
    <row r="11" spans="1:11" x14ac:dyDescent="0.2">
      <c r="A11" s="2376" t="s">
        <v>166</v>
      </c>
      <c r="B11" s="2377"/>
      <c r="C11" s="2377"/>
      <c r="D11" s="2377"/>
      <c r="E11" s="2378"/>
      <c r="F11" s="1138" t="s">
        <v>996</v>
      </c>
      <c r="G11" s="564"/>
      <c r="H11" s="558">
        <v>0</v>
      </c>
      <c r="I11" s="558">
        <v>0</v>
      </c>
      <c r="J11" s="1204">
        <v>0</v>
      </c>
      <c r="K11" s="1172"/>
    </row>
    <row r="12" spans="1:11" ht="12.75" customHeight="1" thickBot="1" x14ac:dyDescent="0.25">
      <c r="A12" s="1228" t="s">
        <v>1056</v>
      </c>
      <c r="B12" s="1229"/>
      <c r="C12" s="1229"/>
      <c r="D12" s="1229"/>
      <c r="E12" s="1230"/>
      <c r="F12" s="1140"/>
      <c r="G12" s="559">
        <f>SUM(G5:G11)</f>
        <v>0</v>
      </c>
      <c r="H12" s="559">
        <f>SUM(H5:H11)</f>
        <v>7042</v>
      </c>
      <c r="I12" s="559">
        <f>SUM(I5:I11)</f>
        <v>0</v>
      </c>
      <c r="J12" s="559">
        <f>SUM(J5:J11)</f>
        <v>263606</v>
      </c>
      <c r="K12" s="559">
        <f>SUM(K5:K11)</f>
        <v>7029</v>
      </c>
    </row>
    <row r="13" spans="1:11" ht="12.75" customHeight="1" thickTop="1" x14ac:dyDescent="0.2">
      <c r="A13" s="2367" t="s">
        <v>428</v>
      </c>
      <c r="B13" s="2368"/>
      <c r="C13" s="2368"/>
      <c r="D13" s="2368"/>
      <c r="E13" s="2369"/>
      <c r="F13" s="1139"/>
      <c r="G13" s="560"/>
      <c r="H13" s="561"/>
      <c r="I13" s="562"/>
      <c r="J13" s="562"/>
      <c r="K13" s="562"/>
    </row>
    <row r="14" spans="1:11" x14ac:dyDescent="0.2">
      <c r="A14" s="2384" t="s">
        <v>524</v>
      </c>
      <c r="B14" s="2384"/>
      <c r="C14" s="2384"/>
      <c r="D14" s="2384"/>
      <c r="E14" s="2385"/>
      <c r="F14" s="256" t="s">
        <v>998</v>
      </c>
      <c r="G14" s="563"/>
      <c r="H14" s="558">
        <v>7042</v>
      </c>
      <c r="I14" s="564"/>
      <c r="J14" s="1172"/>
      <c r="K14" s="1204">
        <v>7029</v>
      </c>
    </row>
    <row r="15" spans="1:11" x14ac:dyDescent="0.2">
      <c r="A15" s="2377" t="s">
        <v>5</v>
      </c>
      <c r="B15" s="2377"/>
      <c r="C15" s="2377"/>
      <c r="D15" s="2377"/>
      <c r="E15" s="2378"/>
      <c r="F15" s="256" t="s">
        <v>999</v>
      </c>
      <c r="G15" s="564"/>
      <c r="H15" s="558">
        <v>0</v>
      </c>
      <c r="I15" s="558"/>
      <c r="J15" s="1204">
        <v>0</v>
      </c>
      <c r="K15" s="1204">
        <v>0</v>
      </c>
    </row>
    <row r="16" spans="1:11" ht="12.75" customHeight="1" x14ac:dyDescent="0.2">
      <c r="A16" s="2377" t="s">
        <v>336</v>
      </c>
      <c r="B16" s="2377"/>
      <c r="C16" s="2377"/>
      <c r="D16" s="2377"/>
      <c r="E16" s="2378"/>
      <c r="F16" s="256" t="s">
        <v>1075</v>
      </c>
      <c r="G16" s="1201">
        <v>0</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6" t="s">
        <v>1085</v>
      </c>
      <c r="G18" s="563"/>
      <c r="H18" s="563"/>
      <c r="I18" s="563"/>
      <c r="J18" s="1204">
        <v>53606</v>
      </c>
      <c r="K18" s="1190"/>
    </row>
    <row r="19" spans="1:11" ht="25.5" customHeight="1" x14ac:dyDescent="0.2">
      <c r="A19" s="2387" t="s">
        <v>1994</v>
      </c>
      <c r="B19" s="2387"/>
      <c r="C19" s="2387"/>
      <c r="D19" s="2387"/>
      <c r="E19" s="2388"/>
      <c r="F19" s="256" t="s">
        <v>1086</v>
      </c>
      <c r="G19" s="563"/>
      <c r="H19" s="563"/>
      <c r="I19" s="563"/>
      <c r="J19" s="1204">
        <v>210000</v>
      </c>
      <c r="K19" s="1190"/>
    </row>
    <row r="20" spans="1:11" ht="12.75" customHeight="1" x14ac:dyDescent="0.2">
      <c r="A20" s="2389" t="s">
        <v>1837</v>
      </c>
      <c r="B20" s="2390"/>
      <c r="C20" s="2390"/>
      <c r="D20" s="2390"/>
      <c r="E20" s="239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263606</v>
      </c>
      <c r="K21" s="1188"/>
    </row>
    <row r="22" spans="1:11" ht="13.5" thickTop="1" x14ac:dyDescent="0.2">
      <c r="A22" s="2356" t="s">
        <v>1839</v>
      </c>
      <c r="B22" s="2356"/>
      <c r="C22" s="2356"/>
      <c r="D22" s="2356"/>
      <c r="E22" s="2386"/>
      <c r="F22" s="256" t="s">
        <v>1008</v>
      </c>
      <c r="G22" s="563"/>
      <c r="H22" s="558">
        <v>0</v>
      </c>
      <c r="I22" s="558">
        <v>0</v>
      </c>
      <c r="J22" s="1205">
        <v>0</v>
      </c>
      <c r="K22" s="1204">
        <v>0</v>
      </c>
    </row>
    <row r="23" spans="1:11" ht="12.75" customHeight="1" thickBot="1" x14ac:dyDescent="0.25">
      <c r="A23" s="1231" t="s">
        <v>1057</v>
      </c>
      <c r="B23" s="1226"/>
      <c r="C23" s="1226"/>
      <c r="D23" s="1226"/>
      <c r="E23" s="1232"/>
      <c r="F23" s="1191"/>
      <c r="G23" s="559">
        <f>SUM(G14:G16,G21,G22)</f>
        <v>0</v>
      </c>
      <c r="H23" s="559">
        <f>SUM(H14:H16,H21,H22)</f>
        <v>7042</v>
      </c>
      <c r="I23" s="559">
        <f>SUM(I14:I16,I21,I22)</f>
        <v>0</v>
      </c>
      <c r="J23" s="559">
        <f>SUM(J14:J16,J21,J22)</f>
        <v>263606</v>
      </c>
      <c r="K23" s="559">
        <f>SUM(K14:K16,K21,K22)</f>
        <v>7029</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v>0</v>
      </c>
      <c r="H31" s="2381"/>
      <c r="I31" s="2382"/>
      <c r="J31" s="2382"/>
      <c r="K31" s="2382"/>
    </row>
    <row r="32" spans="1:11" x14ac:dyDescent="0.2">
      <c r="A32" s="58"/>
      <c r="B32" s="9"/>
      <c r="C32" s="9"/>
      <c r="D32" s="9"/>
      <c r="E32" s="547"/>
      <c r="F32" s="1145" t="s">
        <v>620</v>
      </c>
      <c r="G32" s="567">
        <v>0</v>
      </c>
      <c r="H32" s="2383"/>
      <c r="I32" s="2382"/>
      <c r="J32" s="2382"/>
      <c r="K32" s="2382"/>
    </row>
    <row r="33" spans="1:11" x14ac:dyDescent="0.2">
      <c r="A33" s="1727" t="s">
        <v>1836</v>
      </c>
      <c r="B33" s="112"/>
      <c r="C33" s="112"/>
      <c r="D33" s="112"/>
      <c r="E33" s="112"/>
      <c r="F33" s="112"/>
      <c r="G33" s="568"/>
      <c r="H33" s="2383"/>
      <c r="I33" s="2382"/>
      <c r="J33" s="2382"/>
      <c r="K33" s="2382"/>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6" t="s">
        <v>621</v>
      </c>
      <c r="B41" s="2357"/>
      <c r="C41" s="2357"/>
      <c r="D41" s="2357"/>
      <c r="E41" s="2357"/>
      <c r="F41" s="2358"/>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colorId="8"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2"/>
      <c r="K1" s="2393"/>
      <c r="L1" s="2393"/>
    </row>
    <row r="2" spans="1:14" ht="48" x14ac:dyDescent="0.2">
      <c r="A2" s="1817" t="s">
        <v>1872</v>
      </c>
      <c r="B2" s="626"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6" t="s">
        <v>1039</v>
      </c>
      <c r="B3" s="627">
        <v>210</v>
      </c>
      <c r="C3" s="1655">
        <v>0</v>
      </c>
      <c r="D3" s="1655">
        <v>0</v>
      </c>
      <c r="E3" s="1655">
        <v>0</v>
      </c>
      <c r="F3" s="1056">
        <f>(C3+D3)-E3</f>
        <v>0</v>
      </c>
      <c r="G3" s="628"/>
      <c r="H3" s="1655">
        <v>0</v>
      </c>
      <c r="I3" s="1655">
        <v>0</v>
      </c>
      <c r="J3" s="1655">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79980</v>
      </c>
      <c r="D5" s="633">
        <v>0</v>
      </c>
      <c r="E5" s="633">
        <v>0</v>
      </c>
      <c r="F5" s="1056">
        <f>(C5+D5)-E5</f>
        <v>79980</v>
      </c>
      <c r="G5" s="629"/>
      <c r="H5" s="635"/>
      <c r="I5" s="635"/>
      <c r="J5" s="635"/>
      <c r="K5" s="640"/>
      <c r="L5" s="1055">
        <f>F5-K5</f>
        <v>79980</v>
      </c>
    </row>
    <row r="6" spans="1:14" ht="14.25" thickTop="1" thickBot="1" x14ac:dyDescent="0.25">
      <c r="A6" s="642" t="s">
        <v>1307</v>
      </c>
      <c r="B6" s="284">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4857498</v>
      </c>
      <c r="D8" s="634">
        <v>6095</v>
      </c>
      <c r="E8" s="634">
        <v>0</v>
      </c>
      <c r="F8" s="1056">
        <f>(C8+D8)-E8</f>
        <v>4863593</v>
      </c>
      <c r="G8" s="630">
        <v>50</v>
      </c>
      <c r="H8" s="570">
        <v>3440443</v>
      </c>
      <c r="I8" s="570">
        <v>100471</v>
      </c>
      <c r="J8" s="570">
        <v>0</v>
      </c>
      <c r="K8" s="1055">
        <f>(H8+I8)-J8</f>
        <v>3540914</v>
      </c>
      <c r="L8" s="1055">
        <f>F8-K8</f>
        <v>1322679</v>
      </c>
    </row>
    <row r="9" spans="1:14" ht="14.25" thickTop="1" thickBot="1" x14ac:dyDescent="0.25">
      <c r="A9" s="642" t="s">
        <v>1309</v>
      </c>
      <c r="B9" s="284">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4">
        <v>240</v>
      </c>
      <c r="C10" s="1057">
        <v>3862048</v>
      </c>
      <c r="D10" s="1057">
        <v>58566</v>
      </c>
      <c r="E10" s="1057">
        <v>0</v>
      </c>
      <c r="F10" s="1058">
        <f>(C10+D10)-E10</f>
        <v>3920614</v>
      </c>
      <c r="G10" s="630">
        <v>20</v>
      </c>
      <c r="H10" s="1059">
        <v>396836</v>
      </c>
      <c r="I10" s="1059">
        <v>187716</v>
      </c>
      <c r="J10" s="1059">
        <v>0</v>
      </c>
      <c r="K10" s="1055">
        <f>(H10+I10)-J10</f>
        <v>584552</v>
      </c>
      <c r="L10" s="1055">
        <f>F10-K10</f>
        <v>3336062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2604241</v>
      </c>
      <c r="D12" s="634">
        <v>660</v>
      </c>
      <c r="E12" s="634">
        <v>0</v>
      </c>
      <c r="F12" s="1056">
        <f>(C12+D12)-E12</f>
        <v>2604901</v>
      </c>
      <c r="G12" s="630">
        <v>10</v>
      </c>
      <c r="H12" s="570">
        <v>2367317</v>
      </c>
      <c r="I12" s="570">
        <v>66177</v>
      </c>
      <c r="J12" s="570">
        <v>0</v>
      </c>
      <c r="K12" s="1055">
        <f>(H12+I12)-J12</f>
        <v>2433494</v>
      </c>
      <c r="L12" s="1055">
        <f>F12-K12</f>
        <v>171407</v>
      </c>
    </row>
    <row r="13" spans="1:14" ht="14.25" thickTop="1" thickBot="1" x14ac:dyDescent="0.25">
      <c r="A13" s="645" t="s">
        <v>1312</v>
      </c>
      <c r="B13" s="284">
        <v>252</v>
      </c>
      <c r="C13" s="634">
        <v>1244478</v>
      </c>
      <c r="D13" s="634">
        <v>1200</v>
      </c>
      <c r="E13" s="634">
        <v>0</v>
      </c>
      <c r="F13" s="1056">
        <f>(C13+D13)-E13</f>
        <v>1245678</v>
      </c>
      <c r="G13" s="630">
        <v>5</v>
      </c>
      <c r="H13" s="570">
        <v>1207714</v>
      </c>
      <c r="I13" s="570">
        <v>35825</v>
      </c>
      <c r="J13" s="570">
        <v>0</v>
      </c>
      <c r="K13" s="1055">
        <f>(H13+I13)-J13</f>
        <v>1243539</v>
      </c>
      <c r="L13" s="1055">
        <f>F13-K13</f>
        <v>2139</v>
      </c>
    </row>
    <row r="14" spans="1:14" ht="14.25" thickTop="1" thickBot="1" x14ac:dyDescent="0.25">
      <c r="A14" s="645" t="s">
        <v>1313</v>
      </c>
      <c r="B14" s="284">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0</v>
      </c>
      <c r="D15" s="634">
        <v>0</v>
      </c>
      <c r="E15" s="634">
        <v>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12648245</v>
      </c>
      <c r="D16" s="636">
        <f>SUM(D3,D5:D6,D8:D10,D12:D15)</f>
        <v>66521</v>
      </c>
      <c r="E16" s="636">
        <f>SUM(E3,E5:E6,E8:E10,E12:E15)</f>
        <v>0</v>
      </c>
      <c r="F16" s="636">
        <f>SUM(F3,F5:F6,F8:F10,F12:F15)</f>
        <v>12714766</v>
      </c>
      <c r="G16" s="630"/>
      <c r="H16" s="636">
        <f>SUM(H3,H6,H8:H10,H12:H14,)</f>
        <v>7412310</v>
      </c>
      <c r="I16" s="636">
        <f>SUM(I3,I6,I8:I10,I12:I14,)</f>
        <v>390189</v>
      </c>
      <c r="J16" s="636">
        <f>SUM(J3,J6,J8:J10,J12:J14,)</f>
        <v>0</v>
      </c>
      <c r="K16" s="1056">
        <f>(H16+I16)-J16</f>
        <v>7802499</v>
      </c>
      <c r="L16" s="1056">
        <f>F16-K16</f>
        <v>4912267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390189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45"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2009</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2" t="s">
        <v>581</v>
      </c>
      <c r="B7" s="573"/>
      <c r="C7" s="574"/>
      <c r="D7" s="573"/>
      <c r="E7" s="574"/>
      <c r="F7" s="573"/>
    </row>
    <row r="8" spans="1:7" ht="12" customHeight="1" x14ac:dyDescent="0.2">
      <c r="A8" s="357" t="s">
        <v>527</v>
      </c>
      <c r="B8" s="933" t="s">
        <v>1801</v>
      </c>
      <c r="C8" s="356"/>
      <c r="D8" s="357" t="s">
        <v>580</v>
      </c>
      <c r="E8" s="574" t="s">
        <v>1112</v>
      </c>
      <c r="F8" s="934">
        <f>'Expenditures 15-22'!K114</f>
        <v>6520442</v>
      </c>
      <c r="G8" s="355"/>
    </row>
    <row r="9" spans="1:7" ht="12" customHeight="1" x14ac:dyDescent="0.2">
      <c r="A9" s="357" t="s">
        <v>528</v>
      </c>
      <c r="B9" s="933" t="s">
        <v>1802</v>
      </c>
      <c r="C9" s="356"/>
      <c r="D9" s="357" t="s">
        <v>580</v>
      </c>
      <c r="E9" s="574"/>
      <c r="F9" s="935">
        <f>'Expenditures 15-22'!K150</f>
        <v>155645</v>
      </c>
      <c r="G9" s="936"/>
    </row>
    <row r="10" spans="1:7" ht="12" customHeight="1" x14ac:dyDescent="0.2">
      <c r="A10" s="357" t="s">
        <v>578</v>
      </c>
      <c r="B10" s="933" t="s">
        <v>1803</v>
      </c>
      <c r="C10" s="356"/>
      <c r="D10" s="357" t="s">
        <v>580</v>
      </c>
      <c r="E10" s="574"/>
      <c r="F10" s="935">
        <f>'Expenditures 15-22'!K168</f>
        <v>494425</v>
      </c>
      <c r="G10" s="936"/>
    </row>
    <row r="11" spans="1:7" ht="12" customHeight="1" x14ac:dyDescent="0.2">
      <c r="A11" s="357" t="s">
        <v>529</v>
      </c>
      <c r="B11" s="933" t="s">
        <v>1804</v>
      </c>
      <c r="C11" s="356"/>
      <c r="D11" s="357" t="s">
        <v>580</v>
      </c>
      <c r="E11" s="574"/>
      <c r="F11" s="935">
        <f>'Expenditures 15-22'!K204</f>
        <v>183552</v>
      </c>
      <c r="G11" s="936"/>
    </row>
    <row r="12" spans="1:7" ht="12" customHeight="1" x14ac:dyDescent="0.2">
      <c r="A12" s="357" t="s">
        <v>530</v>
      </c>
      <c r="B12" s="933" t="s">
        <v>1805</v>
      </c>
      <c r="C12" s="356"/>
      <c r="D12" s="357" t="s">
        <v>580</v>
      </c>
      <c r="E12" s="574"/>
      <c r="F12" s="935">
        <f>'Expenditures 15-22'!K288</f>
        <v>288916</v>
      </c>
      <c r="G12" s="936"/>
    </row>
    <row r="13" spans="1:7" ht="12" customHeight="1" x14ac:dyDescent="0.2">
      <c r="A13" s="357" t="s">
        <v>112</v>
      </c>
      <c r="B13" s="933" t="s">
        <v>1806</v>
      </c>
      <c r="C13" s="356"/>
      <c r="D13" s="357" t="s">
        <v>580</v>
      </c>
      <c r="E13" s="574"/>
      <c r="F13" s="935">
        <f>'Expenditures 15-22'!K331</f>
        <v>94897</v>
      </c>
      <c r="G13" s="937"/>
    </row>
    <row r="14" spans="1:7" ht="12" customHeight="1" thickBot="1" x14ac:dyDescent="0.25">
      <c r="A14" s="938"/>
      <c r="B14" s="575"/>
      <c r="C14" s="576"/>
      <c r="D14" s="993" t="s">
        <v>580</v>
      </c>
      <c r="E14" s="587" t="s">
        <v>1112</v>
      </c>
      <c r="F14" s="939">
        <f>SUM(F8:F13)</f>
        <v>7737877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1807</v>
      </c>
      <c r="C34" s="951" t="str">
        <f>'Expenditures 15-22'!B7</f>
        <v>1125</v>
      </c>
      <c r="D34" s="952" t="str">
        <f>'Expenditures 15-22'!A7</f>
        <v>Pre-K Programs</v>
      </c>
      <c r="E34" s="574"/>
      <c r="F34" s="1097">
        <f>'Expenditures 15-22'!K7-SUM('Expenditures 15-22'!G7,'Expenditures 15-22'!I7)</f>
        <v>20492</v>
      </c>
      <c r="G34" s="355"/>
    </row>
    <row r="35" spans="1:7" ht="12" customHeight="1" x14ac:dyDescent="0.2">
      <c r="A35" s="357" t="s">
        <v>527</v>
      </c>
      <c r="B35" s="357" t="s">
        <v>1808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4"/>
      <c r="F38" s="1097">
        <f>'Expenditures 15-22'!K15-SUM('Expenditures 15-22'!G15,'Expenditures 15-22'!I15)</f>
        <v>4203</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1812</v>
      </c>
      <c r="C52" s="954" t="str">
        <f>'Expenditures 15-22'!B75</f>
        <v>3000</v>
      </c>
      <c r="D52" s="953" t="s">
        <v>517</v>
      </c>
      <c r="E52" s="574"/>
      <c r="F52" s="1097">
        <f>'Expenditures 15-22'!K75-SUM('Expenditures 15-22'!G75,'Expenditures 15-22'!I75)</f>
        <v>36152</v>
      </c>
      <c r="G52" s="355"/>
    </row>
    <row r="53" spans="1:7" ht="12" customHeight="1" x14ac:dyDescent="0.2">
      <c r="A53" s="357" t="s">
        <v>527</v>
      </c>
      <c r="B53" s="357" t="s">
        <v>1813</v>
      </c>
      <c r="C53" s="954">
        <f>'Expenditures 15-22'!B102</f>
        <v>4000</v>
      </c>
      <c r="D53" s="953" t="str">
        <f>'Expenditures 15-22'!A102</f>
        <v>Total Payments to Other Govt Units</v>
      </c>
      <c r="E53" s="574"/>
      <c r="F53" s="1097">
        <f>'Expenditures 15-22'!K102</f>
        <v>215405</v>
      </c>
      <c r="G53" s="355"/>
    </row>
    <row r="54" spans="1:7" ht="12" customHeight="1" x14ac:dyDescent="0.2">
      <c r="A54" s="357" t="s">
        <v>527</v>
      </c>
      <c r="B54" s="357" t="s">
        <v>1814</v>
      </c>
      <c r="C54" s="954" t="s">
        <v>1138</v>
      </c>
      <c r="D54" s="950" t="s">
        <v>1278</v>
      </c>
      <c r="E54" s="574"/>
      <c r="F54" s="1097">
        <f>'Expenditures 15-22'!G114</f>
        <v>7530</v>
      </c>
      <c r="G54" s="355"/>
    </row>
    <row r="55" spans="1:7" ht="12" customHeight="1" x14ac:dyDescent="0.2">
      <c r="A55" s="357" t="s">
        <v>527</v>
      </c>
      <c r="B55" s="357" t="s">
        <v>1815</v>
      </c>
      <c r="C55" s="954" t="s">
        <v>1138</v>
      </c>
      <c r="D55" s="950" t="s">
        <v>328</v>
      </c>
      <c r="E55" s="574"/>
      <c r="F55" s="1097">
        <f>'Expenditures 15-22'!I114</f>
        <v>0</v>
      </c>
      <c r="G55" s="355"/>
    </row>
    <row r="56" spans="1:7" ht="12" customHeight="1" x14ac:dyDescent="0.2">
      <c r="A56" s="357" t="s">
        <v>528</v>
      </c>
      <c r="B56" s="357" t="s">
        <v>1816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1818</v>
      </c>
      <c r="C58" s="951" t="s">
        <v>1138</v>
      </c>
      <c r="D58" s="950" t="s">
        <v>1278</v>
      </c>
      <c r="E58" s="574"/>
      <c r="F58" s="1099">
        <f>'Expenditures 15-22'!G150</f>
        <v>1200</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8"/>
      <c r="F61" s="1097">
        <f>'Expenditures 15-22'!K164</f>
        <v>210000</v>
      </c>
      <c r="G61" s="355"/>
    </row>
    <row r="62" spans="1:7" ht="12" customHeight="1" x14ac:dyDescent="0.2">
      <c r="A62" s="357" t="s">
        <v>529</v>
      </c>
      <c r="B62" s="357" t="s">
        <v>1822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1824</v>
      </c>
      <c r="C64" s="958" t="str">
        <f>'Expenditures 15-22'!B200</f>
        <v>5300</v>
      </c>
      <c r="D64" s="1041" t="s">
        <v>351</v>
      </c>
      <c r="E64" s="574"/>
      <c r="F64" s="1097">
        <f>'Expenditures 15-22'!K200</f>
        <v>45590</v>
      </c>
      <c r="G64" s="355"/>
    </row>
    <row r="65" spans="1:8" ht="12" customHeight="1" x14ac:dyDescent="0.2">
      <c r="A65" s="357" t="s">
        <v>529</v>
      </c>
      <c r="B65" s="357" t="s">
        <v>1825</v>
      </c>
      <c r="C65" s="951" t="s">
        <v>1138</v>
      </c>
      <c r="D65" s="950" t="s">
        <v>1278</v>
      </c>
      <c r="E65" s="574"/>
      <c r="F65" s="1097">
        <f>'Expenditures 15-22'!G204</f>
        <v>0</v>
      </c>
      <c r="G65" s="355"/>
    </row>
    <row r="66" spans="1:8" ht="12" customHeight="1" x14ac:dyDescent="0.2">
      <c r="A66" s="357" t="s">
        <v>529</v>
      </c>
      <c r="B66" s="357" t="s">
        <v>1826</v>
      </c>
      <c r="C66" s="951" t="s">
        <v>1138</v>
      </c>
      <c r="D66" s="950" t="s">
        <v>328</v>
      </c>
      <c r="E66" s="574"/>
      <c r="F66" s="1097">
        <f>'Expenditures 15-22'!I204</f>
        <v>0</v>
      </c>
      <c r="G66" s="355"/>
    </row>
    <row r="67" spans="1:8" ht="12" customHeight="1" x14ac:dyDescent="0.2">
      <c r="A67" s="357" t="s">
        <v>530</v>
      </c>
      <c r="B67" s="357" t="s">
        <v>1827</v>
      </c>
      <c r="C67" s="951" t="str">
        <f>'Expenditures 15-22'!B210</f>
        <v>1125</v>
      </c>
      <c r="D67" s="1041" t="str">
        <f>'Expenditures 15-22'!A210</f>
        <v>Pre-K Programs</v>
      </c>
      <c r="E67" s="574"/>
      <c r="F67" s="1097">
        <f>'Expenditures 15-22'!K210</f>
        <v>1542</v>
      </c>
      <c r="G67" s="355"/>
    </row>
    <row r="68" spans="1:8" ht="12" customHeight="1" x14ac:dyDescent="0.2">
      <c r="A68" s="357" t="s">
        <v>530</v>
      </c>
      <c r="B68" s="357" t="s">
        <v>1828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4"/>
      <c r="F71" s="1097">
        <f>'Expenditures 15-22'!K218</f>
        <v>915</v>
      </c>
      <c r="G71" s="355"/>
    </row>
    <row r="72" spans="1:8" ht="12" customHeight="1" x14ac:dyDescent="0.2">
      <c r="A72" s="357" t="s">
        <v>530</v>
      </c>
      <c r="B72" s="357" t="s">
        <v>1831</v>
      </c>
      <c r="C72" s="951">
        <f>'Expenditures 15-22'!B274</f>
        <v>3000</v>
      </c>
      <c r="D72" s="941" t="s">
        <v>517</v>
      </c>
      <c r="E72" s="574"/>
      <c r="F72" s="1097">
        <f>'Expenditures 15-22'!K274</f>
        <v>4341</v>
      </c>
      <c r="G72" s="355"/>
    </row>
    <row r="73" spans="1:8" ht="12" customHeight="1" x14ac:dyDescent="0.2">
      <c r="A73" s="357" t="s">
        <v>530</v>
      </c>
      <c r="B73" s="357" t="s">
        <v>1832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1790</v>
      </c>
      <c r="E75" s="590" t="s">
        <v>1112</v>
      </c>
      <c r="F75" s="1102">
        <f>SUM(F18:F73)</f>
        <v>547370</v>
      </c>
      <c r="G75" s="355"/>
    </row>
    <row r="76" spans="1:8" s="960" customFormat="1" ht="12" customHeight="1" thickTop="1" thickBot="1" x14ac:dyDescent="0.25">
      <c r="A76" s="580"/>
      <c r="B76" s="578"/>
      <c r="C76" s="579"/>
      <c r="D76" s="959" t="s">
        <v>1789</v>
      </c>
      <c r="E76" s="590"/>
      <c r="F76" s="1103">
        <f>(F14-F75)</f>
        <v>7190507</v>
      </c>
      <c r="G76" s="357"/>
    </row>
    <row r="77" spans="1:8" s="960" customFormat="1" ht="12" customHeight="1" thickTop="1" x14ac:dyDescent="0.2">
      <c r="A77" s="581"/>
      <c r="B77" s="578"/>
      <c r="C77" s="579"/>
      <c r="D77" s="959" t="s">
        <v>2023</v>
      </c>
      <c r="E77" s="590"/>
      <c r="F77" s="1564">
        <v>700.02</v>
      </c>
      <c r="G77" s="358"/>
      <c r="H77" s="357"/>
    </row>
    <row r="78" spans="1:8" s="960" customFormat="1" ht="12" customHeight="1" thickBot="1" x14ac:dyDescent="0.25">
      <c r="A78" s="582"/>
      <c r="B78" s="578"/>
      <c r="C78" s="579"/>
      <c r="D78" s="959" t="s">
        <v>1855</v>
      </c>
      <c r="E78" s="590" t="s">
        <v>1112</v>
      </c>
      <c r="F78" s="1104">
        <f>IF(F77&gt;0,F76/F77," Complete Line 77")</f>
        <v>10271.859375446416</v>
      </c>
      <c r="G78" s="357"/>
    </row>
    <row r="79" spans="1:8" s="960" customFormat="1" ht="12" thickTop="1" x14ac:dyDescent="0.2">
      <c r="A79" s="382"/>
      <c r="B79" s="357"/>
      <c r="C79" s="356"/>
      <c r="D79" s="577"/>
      <c r="E79" s="574"/>
      <c r="F79" s="961"/>
      <c r="G79" s="357"/>
    </row>
    <row r="80" spans="1:8" s="960" customFormat="1" ht="12" thickBot="1" x14ac:dyDescent="0.25">
      <c r="A80" s="2394" t="s">
        <v>1293</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40171</v>
      </c>
      <c r="G93" s="968"/>
    </row>
    <row r="94" spans="1:7" ht="12" customHeight="1" x14ac:dyDescent="0.2">
      <c r="A94" s="969" t="s">
        <v>146</v>
      </c>
      <c r="B94" s="969" t="s">
        <v>182</v>
      </c>
      <c r="C94" s="966">
        <v>1700</v>
      </c>
      <c r="D94" s="975" t="str">
        <f>'Revenues 9-14'!A82</f>
        <v>Total District/School Activity Income</v>
      </c>
      <c r="E94" s="383"/>
      <c r="F94" s="1062">
        <f>SUM('Revenues 9-14'!C82,'Revenues 9-14'!D82)</f>
        <v>13178</v>
      </c>
      <c r="G94" s="968"/>
    </row>
    <row r="95" spans="1:7" ht="12" customHeight="1" x14ac:dyDescent="0.2">
      <c r="A95" s="969" t="s">
        <v>527</v>
      </c>
      <c r="B95" s="969" t="s">
        <v>183</v>
      </c>
      <c r="C95" s="966">
        <f>'Revenues 9-14'!B84</f>
        <v>1811</v>
      </c>
      <c r="D95" s="967" t="str">
        <f>'Revenues 9-14'!A84</f>
        <v>Rentals - Regular Textbooks</v>
      </c>
      <c r="E95" s="383"/>
      <c r="F95" s="1062">
        <f>'Revenues 9-14'!C84</f>
        <v>6926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1530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21298</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245278</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2885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7029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82772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13073</v>
      </c>
      <c r="G127" s="68"/>
    </row>
    <row r="128" spans="1:7" ht="12" customHeight="1" x14ac:dyDescent="0.2">
      <c r="A128" s="380" t="s">
        <v>750</v>
      </c>
      <c r="B128" s="380" t="s">
        <v>881</v>
      </c>
      <c r="C128" s="984" t="s">
        <v>1138</v>
      </c>
      <c r="D128" s="983" t="str">
        <f>'Revenues 9-14'!A201</f>
        <v>Total Food Service</v>
      </c>
      <c r="E128" s="383"/>
      <c r="F128" s="1062">
        <f>SUM('Revenues 9-14'!C201,'Revenues 9-14'!G201)</f>
        <v>481132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353188</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100858</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70846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24863</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1846</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54053</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21616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23517</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1853</v>
      </c>
      <c r="E175" s="1045" t="s">
        <v>1112</v>
      </c>
      <c r="F175" s="1106">
        <f>SUM(F83:F135,F160:F173)</f>
        <v>1564213</v>
      </c>
    </row>
    <row r="176" spans="1:7" ht="12" customHeight="1" x14ac:dyDescent="0.2">
      <c r="A176" s="583"/>
      <c r="B176" s="584"/>
      <c r="C176" s="585"/>
      <c r="D176" s="991" t="s">
        <v>1852</v>
      </c>
      <c r="E176" s="1045"/>
      <c r="F176" s="1107">
        <f>'PCTC-OEPP 28-29'!F76-F175</f>
        <v>5626294</v>
      </c>
    </row>
    <row r="177" spans="1:7" ht="12" customHeight="1" x14ac:dyDescent="0.2">
      <c r="A177" s="583"/>
      <c r="B177" s="584"/>
      <c r="C177" s="585"/>
      <c r="D177" s="991" t="s">
        <v>2007</v>
      </c>
      <c r="E177" s="1045"/>
      <c r="F177" s="1107">
        <f>'Cap Outlay Deprec 27'!I18</f>
        <v>390189</v>
      </c>
    </row>
    <row r="178" spans="1:7" ht="12" customHeight="1" x14ac:dyDescent="0.2">
      <c r="A178" s="583"/>
      <c r="B178" s="584"/>
      <c r="C178" s="585"/>
      <c r="D178" s="991" t="s">
        <v>1854</v>
      </c>
      <c r="E178" s="1045"/>
      <c r="F178" s="1107">
        <f>F176+F177</f>
        <v>6016483</v>
      </c>
    </row>
    <row r="179" spans="1:7" ht="12" customHeight="1" x14ac:dyDescent="0.2">
      <c r="A179" s="583"/>
      <c r="B179" s="586"/>
      <c r="C179" s="585"/>
      <c r="D179" s="991" t="s">
        <v>2008</v>
      </c>
      <c r="E179" s="1045"/>
      <c r="F179" s="1108">
        <f>'PCTC-OEPP 28-29'!F77</f>
        <v>700.02</v>
      </c>
      <c r="G179" s="68"/>
    </row>
    <row r="180" spans="1:7" ht="12" customHeight="1" thickBot="1" x14ac:dyDescent="0.25">
      <c r="A180" s="583"/>
      <c r="B180" s="586"/>
      <c r="C180" s="585"/>
      <c r="D180" s="991" t="s">
        <v>1929</v>
      </c>
      <c r="E180" s="1045" t="s">
        <v>1930</v>
      </c>
      <c r="F180" s="1109">
        <f>F178/F179</f>
        <v>8594.7301505671276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Layout" colorId="8"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5" t="s">
        <v>1631</v>
      </c>
      <c r="B5" s="2406"/>
      <c r="C5" s="2406"/>
      <c r="D5" s="2406"/>
      <c r="E5" s="2406"/>
      <c r="F5" s="2406"/>
      <c r="G5" s="2407"/>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2672</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375178</v>
      </c>
      <c r="F10" s="855"/>
      <c r="G10" s="1110"/>
      <c r="H10" s="215"/>
      <c r="I10" s="215"/>
    </row>
    <row r="11" spans="1:9" s="2" customFormat="1" ht="22.5" customHeight="1" x14ac:dyDescent="0.2">
      <c r="A11" s="2410" t="s">
        <v>2084</v>
      </c>
      <c r="B11" s="2411"/>
      <c r="C11" s="2411"/>
      <c r="D11" s="2412"/>
      <c r="E11" s="1992">
        <v>30972</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4614052</v>
      </c>
      <c r="F19" s="762"/>
      <c r="G19" s="764">
        <f>'Expenditures 15-22'!K33-SUM('Expenditures 15-22'!G33,'Expenditures 15-22'!I33)+'Expenditures 15-22'!D223</f>
        <v>4614052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222421</v>
      </c>
      <c r="F21" s="762"/>
      <c r="G21" s="764">
        <f>'Expenditures 15-22'!K42-SUM('Expenditures 15-22'!G42,'Expenditures 15-22'!I42)+'Expenditures 15-22'!K120-SUM('Expenditures 15-22'!G120,'Expenditures 15-22'!I120)+'Expenditures 15-22'!K174-SUM('Expenditures 15-22'!G174,'Expenditures 15-22'!I174)+'Expenditures 15-22'!D232</f>
        <v>222421</v>
      </c>
      <c r="H21" s="285"/>
      <c r="I21" s="215"/>
    </row>
    <row r="22" spans="1:9" s="2" customFormat="1" ht="12" customHeight="1" x14ac:dyDescent="0.2">
      <c r="A22" s="761" t="s">
        <v>644</v>
      </c>
      <c r="B22" s="757"/>
      <c r="C22" s="756">
        <v>2200</v>
      </c>
      <c r="D22" s="762"/>
      <c r="E22" s="763">
        <f>'Expenditures 15-22'!K47-SUM('Expenditures 15-22'!G47,'Expenditures 15-22'!I47)+'Expenditures 15-22'!D237</f>
        <v>25467</v>
      </c>
      <c r="F22" s="762"/>
      <c r="G22" s="764">
        <f>'Expenditures 15-22'!K47-SUM('Expenditures 15-22'!G47,'Expenditures 15-22'!I47)+'Expenditures 15-22'!D237</f>
        <v>25467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263817</v>
      </c>
      <c r="F23" s="762"/>
      <c r="G23" s="763">
        <f>'Expenditures 15-22'!K53-SUM('Expenditures 15-22'!G53,'Expenditures 15-22'!I53)+'Expenditures 15-22'!D251+'Expenditures 15-22'!K323-SUM('Expenditures 15-22'!G323,'Expenditures 15-22'!I323)</f>
        <v>263817</v>
      </c>
      <c r="H23" s="285"/>
      <c r="I23" s="215"/>
    </row>
    <row r="24" spans="1:9" s="2" customFormat="1" ht="12" customHeight="1" x14ac:dyDescent="0.2">
      <c r="A24" s="761" t="s">
        <v>646</v>
      </c>
      <c r="B24" s="757"/>
      <c r="C24" s="756">
        <v>2400</v>
      </c>
      <c r="D24" s="762"/>
      <c r="E24" s="763">
        <f>'Expenditures 15-22'!K57-SUM('Expenditures 15-22'!G57,'Expenditures 15-22'!I57)+'Expenditures 15-22'!D255</f>
        <v>281112</v>
      </c>
      <c r="F24" s="762"/>
      <c r="G24" s="764">
        <f>'Expenditures 15-22'!K57-SUM('Expenditures 15-22'!G57,'Expenditures 15-22'!I57)+'Expenditures 15-22'!D255</f>
        <v>281112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161004</v>
      </c>
      <c r="E27" s="763">
        <f>E8</f>
        <v>2672</v>
      </c>
      <c r="F27" s="763">
        <f>'Expenditures 15-22'!K60-SUM('Expenditures 15-22'!G60,'Expenditures 15-22'!I60)+'Expenditures 15-22'!D258-E8</f>
        <v>161004</v>
      </c>
      <c r="G27" s="764">
        <f>E8</f>
        <v>2672</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588249</v>
      </c>
      <c r="F28" s="766">
        <f>'Expenditures 15-22'!K61-SUM('Expenditures 15-22'!G61,'Expenditures 15-22'!I61)+'Expenditures 15-22'!K124-SUM('Expenditures 15-22'!G124,'Expenditures 15-22'!I124)+'Expenditures 15-22'!D260-E9</f>
        <v>588249</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155734</v>
      </c>
      <c r="F29" s="762"/>
      <c r="G29" s="764">
        <f>'Expenditures 15-22'!K62-SUM('Expenditures 15-22'!G62,'Expenditures 15-22'!I62)+'Expenditures 15-22'!K125-SUM('Expenditures 15-22'!G125,'Expenditures 15-22'!I125)+'Expenditures 15-22'!K176-SUM('Expenditures 15-22'!G176,'Expenditures 15-22'!I176)+'Expenditures 15-22'!D261</f>
        <v>155734</v>
      </c>
      <c r="H29" s="390"/>
    </row>
    <row r="30" spans="1:9" ht="12" customHeight="1" x14ac:dyDescent="0.2">
      <c r="A30" s="761" t="s">
        <v>106</v>
      </c>
      <c r="B30" s="759"/>
      <c r="C30" s="756">
        <v>2560</v>
      </c>
      <c r="D30" s="762"/>
      <c r="E30" s="763">
        <f>'Expenditures 15-22'!K63-SUM('Expenditures 15-22'!G63,'Expenditures 15-22'!I63)+'Expenditures 15-22'!D262-E10</f>
        <v>181076</v>
      </c>
      <c r="F30" s="762"/>
      <c r="G30" s="763">
        <f>'Expenditures 15-22'!K63-SUM('Expenditures 15-22'!G63,'Expenditures 15-22'!I63)+'Expenditures 15-22'!D262-E10</f>
        <v>181076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42762</v>
      </c>
      <c r="F34" s="762"/>
      <c r="G34" s="763">
        <f>'Expenditures 15-22'!K68-SUM('Expenditures 15-22'!G68,'Expenditures 15-22'!I68)+'Expenditures 15-22'!D267</f>
        <v>42762</v>
      </c>
    </row>
    <row r="35" spans="1:7" ht="12" customHeight="1" x14ac:dyDescent="0.2">
      <c r="A35" s="761" t="s">
        <v>1228</v>
      </c>
      <c r="B35" s="759"/>
      <c r="C35" s="756">
        <v>2630</v>
      </c>
      <c r="D35" s="762"/>
      <c r="E35" s="763">
        <f>'Expenditures 15-22'!K69-SUM('Expenditures 15-22'!G69,'Expenditures 15-22'!I69)+'Expenditures 15-22'!D268</f>
        <v>9409</v>
      </c>
      <c r="F35" s="762"/>
      <c r="G35" s="763">
        <f>'Expenditures 15-22'!K69-SUM('Expenditures 15-22'!G69,'Expenditures 15-22'!I69)+'Expenditures 15-22'!D268</f>
        <v>9409</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8554</v>
      </c>
      <c r="F38" s="762"/>
      <c r="G38" s="763">
        <f>'Expenditures 15-22'!K73-SUM('Expenditures 15-22'!G73,'Expenditures 15-22'!I73)+'Expenditures 15-22'!K128-SUM('Expenditures 15-22'!G128,'Expenditures 15-22'!I128)+'Expenditures 15-22'!K177-SUM('Expenditures 15-22'!G177,'Expenditures 15-22'!I177)+'Expenditures 15-22'!D272</f>
        <v>8554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40493</v>
      </c>
      <c r="F39" s="762"/>
      <c r="G39" s="763">
        <f>'Expenditures 15-22'!K75-SUM('Expenditures 15-22'!G75,'Expenditures 15-22'!I75)+'Expenditures 15-22'!K130-SUM('Expenditures 15-22'!G130,'Expenditures 15-22'!I130)+'Expenditures 15-22'!K179-SUM('Expenditures 15-22'!G179,'Expenditures 15-22'!I179)+'Expenditures 15-22'!D274</f>
        <v>40493</v>
      </c>
    </row>
    <row r="40" spans="1:7" ht="12" customHeight="1" x14ac:dyDescent="0.2">
      <c r="A40" s="778" t="s">
        <v>162</v>
      </c>
      <c r="B40" s="779"/>
      <c r="C40" s="780"/>
      <c r="D40" s="766">
        <f>SUM(D19:D39)</f>
        <v>161004</v>
      </c>
      <c r="E40" s="766">
        <f>SUM(E19:E39)</f>
        <v>6435818</v>
      </c>
      <c r="F40" s="766">
        <f>SUM(F19:F39)</f>
        <v>749253</v>
      </c>
      <c r="G40" s="766">
        <f>SUM(G19:G39)</f>
        <v>5847569</v>
      </c>
    </row>
    <row r="41" spans="1:7" x14ac:dyDescent="0.2">
      <c r="A41" s="285"/>
      <c r="B41" s="215"/>
      <c r="C41" s="286"/>
      <c r="D41" s="2408" t="s">
        <v>602</v>
      </c>
      <c r="E41" s="2409"/>
      <c r="F41" s="770" t="s">
        <v>603</v>
      </c>
      <c r="G41" s="777"/>
    </row>
    <row r="42" spans="1:7" ht="12" customHeight="1" x14ac:dyDescent="0.2">
      <c r="A42" s="285"/>
      <c r="B42" s="215"/>
      <c r="C42" s="286"/>
      <c r="D42" s="771" t="s">
        <v>551</v>
      </c>
      <c r="E42" s="767">
        <f>D40</f>
        <v>161004</v>
      </c>
      <c r="F42" s="771" t="s">
        <v>553</v>
      </c>
      <c r="G42" s="767">
        <f>F40</f>
        <v>749253</v>
      </c>
    </row>
    <row r="43" spans="1:7" ht="12" customHeight="1" x14ac:dyDescent="0.2">
      <c r="A43" s="285"/>
      <c r="B43" s="215"/>
      <c r="C43" s="286"/>
      <c r="D43" s="771" t="s">
        <v>552</v>
      </c>
      <c r="E43" s="767">
        <f>E40</f>
        <v>6435818</v>
      </c>
      <c r="F43" s="771" t="s">
        <v>552</v>
      </c>
      <c r="G43" s="767">
        <f>G40</f>
        <v>5847569</v>
      </c>
    </row>
    <row r="44" spans="1:7" ht="12" customHeight="1" x14ac:dyDescent="0.2">
      <c r="A44" s="285"/>
      <c r="B44" s="215"/>
      <c r="C44" s="215"/>
      <c r="D44" s="781" t="s">
        <v>1165</v>
      </c>
      <c r="E44" s="782">
        <f>(E42/E43)</f>
        <v>2.5016866542838842E-2</v>
      </c>
      <c r="F44" s="781" t="s">
        <v>1165</v>
      </c>
      <c r="G44" s="782">
        <f>(G42/G43)</f>
        <v>0.12813068131389299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7" activePane="bottomLeft" state="frozen"/>
      <selection pane="bottomLeft"/>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3" t="s">
        <v>1651</v>
      </c>
      <c r="B1" s="2413"/>
      <c r="C1" s="2413"/>
      <c r="D1" s="2413"/>
      <c r="E1" s="2413"/>
    </row>
    <row r="2" spans="1:7" ht="14.25" customHeight="1" x14ac:dyDescent="0.2">
      <c r="A2" s="1919" t="s">
        <v>1652</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17" t="s">
        <v>1931</v>
      </c>
      <c r="B5" s="2418"/>
      <c r="C5" s="2418"/>
      <c r="D5" s="2418"/>
      <c r="E5" s="2418"/>
    </row>
    <row r="6" spans="1:7" ht="12" customHeight="1" x14ac:dyDescent="0.25">
      <c r="A6" s="1922"/>
      <c r="B6" s="2419" t="str">
        <f>COVER!A17</f>
        <v>Christopher USD 99</v>
      </c>
      <c r="C6" s="2419"/>
      <c r="D6" s="2419"/>
      <c r="E6" s="1923"/>
    </row>
    <row r="7" spans="1:7" ht="11.25" customHeight="1" x14ac:dyDescent="0.25">
      <c r="A7" s="1922"/>
      <c r="B7" s="2420">
        <f>COVER!A13</f>
        <v>21028099026</v>
      </c>
      <c r="C7" s="2420"/>
      <c r="D7" s="2420"/>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1926</v>
      </c>
      <c r="B9" s="1926"/>
      <c r="C9" s="1926"/>
      <c r="D9" s="1927"/>
      <c r="E9" s="1928"/>
    </row>
    <row r="10" spans="1:7" ht="27.75" customHeight="1" x14ac:dyDescent="0.2">
      <c r="A10" s="1929" t="s">
        <v>1729</v>
      </c>
      <c r="B10" s="1930"/>
      <c r="C10" s="1930"/>
      <c r="D10" s="1993" t="s">
        <v>1658</v>
      </c>
      <c r="E10" s="1931" t="s">
        <v>1659</v>
      </c>
    </row>
    <row r="11" spans="1:7" ht="12" customHeight="1" x14ac:dyDescent="0.2">
      <c r="A11" s="1932" t="s">
        <v>1660</v>
      </c>
      <c r="B11" s="1933" t="s">
        <v>2089</v>
      </c>
      <c r="C11" s="1933" t="s">
        <v>2089</v>
      </c>
      <c r="D11" s="1934" t="s">
        <v>2089</v>
      </c>
      <c r="E11" s="1935" t="s">
        <v>2115</v>
      </c>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1911</v>
      </c>
      <c r="B19" s="1933"/>
      <c r="C19" s="1933"/>
      <c r="D19" s="1936"/>
      <c r="E19" s="1935"/>
    </row>
    <row r="20" spans="1:11" ht="12" customHeight="1" x14ac:dyDescent="0.2">
      <c r="A20" s="1932" t="s">
        <v>1912</v>
      </c>
      <c r="B20" s="1933"/>
      <c r="C20" s="1933"/>
      <c r="D20" s="1936"/>
      <c r="E20" s="1935"/>
    </row>
    <row r="21" spans="1:11" ht="12" customHeight="1" x14ac:dyDescent="0.2">
      <c r="A21" s="1932" t="s">
        <v>1913</v>
      </c>
      <c r="B21" s="1933"/>
      <c r="C21" s="1933"/>
      <c r="D21" s="1936"/>
      <c r="E21" s="1935"/>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t="s">
        <v>2089</v>
      </c>
      <c r="C24" s="1933" t="s">
        <v>2089</v>
      </c>
      <c r="D24" s="1936" t="s">
        <v>2089</v>
      </c>
      <c r="E24" s="1935" t="s">
        <v>2115</v>
      </c>
    </row>
    <row r="25" spans="1:11" ht="12" customHeight="1" x14ac:dyDescent="0.2">
      <c r="A25" s="1932" t="s">
        <v>1917</v>
      </c>
      <c r="B25" s="1933"/>
      <c r="C25" s="1933"/>
      <c r="D25" s="1936"/>
      <c r="E25" s="1935"/>
    </row>
    <row r="26" spans="1:11" ht="12" customHeight="1" x14ac:dyDescent="0.2">
      <c r="A26" s="1932" t="s">
        <v>1918</v>
      </c>
      <c r="B26" s="1933"/>
      <c r="C26" s="1933"/>
      <c r="D26" s="1936"/>
      <c r="E26" s="1935"/>
    </row>
    <row r="27" spans="1:11" x14ac:dyDescent="0.2">
      <c r="A27" s="1932" t="s">
        <v>1919</v>
      </c>
      <c r="B27" s="1933"/>
      <c r="C27" s="1933"/>
      <c r="D27" s="1936"/>
      <c r="E27" s="1935"/>
    </row>
    <row r="28" spans="1:11" ht="12" customHeight="1" x14ac:dyDescent="0.2">
      <c r="A28" s="1932" t="s">
        <v>1920</v>
      </c>
      <c r="B28" s="1933"/>
      <c r="C28" s="1933"/>
      <c r="D28" s="1936"/>
      <c r="E28" s="1935"/>
    </row>
    <row r="29" spans="1:11" ht="12" customHeight="1" x14ac:dyDescent="0.2">
      <c r="A29" s="1932" t="s">
        <v>1921</v>
      </c>
      <c r="B29" s="1933"/>
      <c r="C29" s="1933"/>
      <c r="D29" s="1936"/>
      <c r="E29" s="1935"/>
    </row>
    <row r="30" spans="1:11" ht="12" customHeight="1" x14ac:dyDescent="0.2">
      <c r="A30" s="1932" t="s">
        <v>1922</v>
      </c>
      <c r="B30" s="1933"/>
      <c r="C30" s="1933"/>
      <c r="D30" s="1936"/>
      <c r="E30" s="1935"/>
    </row>
    <row r="31" spans="1:11" ht="12" customHeight="1" x14ac:dyDescent="0.2">
      <c r="A31" s="1932" t="s">
        <v>1923</v>
      </c>
      <c r="B31" s="1933" t="s">
        <v>2089</v>
      </c>
      <c r="C31" s="1933" t="s">
        <v>2089</v>
      </c>
      <c r="D31" s="1936" t="s">
        <v>2089</v>
      </c>
      <c r="E31" s="1935" t="s">
        <v>2115</v>
      </c>
      <c r="K31" s="1946"/>
    </row>
    <row r="32" spans="1:11" ht="12" customHeight="1" x14ac:dyDescent="0.2">
      <c r="A32" s="1932" t="s">
        <v>1924</v>
      </c>
      <c r="B32" s="1933"/>
      <c r="C32" s="1933"/>
      <c r="D32" s="1936"/>
      <c r="E32" s="1935"/>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9"/>
      <c r="B39" s="1939"/>
      <c r="C39" s="1939"/>
      <c r="D39" s="1939"/>
      <c r="E39" s="1939"/>
    </row>
    <row r="40" spans="1:5" s="1937" customFormat="1" ht="12" customHeight="1" x14ac:dyDescent="0.25">
      <c r="A40" s="1940" t="s">
        <v>1668</v>
      </c>
      <c r="B40" s="2429"/>
      <c r="C40" s="2429"/>
      <c r="D40" s="2429"/>
      <c r="E40" s="2430"/>
    </row>
    <row r="41" spans="1:5" s="1937" customFormat="1" ht="12" customHeight="1" x14ac:dyDescent="0.25">
      <c r="A41" s="2431"/>
      <c r="B41" s="2432"/>
      <c r="C41" s="2432"/>
      <c r="D41" s="2432"/>
      <c r="E41" s="2433"/>
    </row>
    <row r="42" spans="1:5" s="1937" customFormat="1" ht="12" customHeight="1" x14ac:dyDescent="0.25">
      <c r="A42" s="2431"/>
      <c r="B42" s="2432"/>
      <c r="C42" s="2432"/>
      <c r="D42" s="2432"/>
      <c r="E42" s="2433"/>
    </row>
    <row r="43" spans="1:5" s="1937" customFormat="1" ht="15" x14ac:dyDescent="0.25">
      <c r="A43" s="2414"/>
      <c r="B43" s="2415"/>
      <c r="C43" s="2415"/>
      <c r="D43" s="2415"/>
      <c r="E43" s="2416"/>
    </row>
    <row r="44" spans="1:5" s="1937" customFormat="1" ht="12" hidden="1" customHeight="1" x14ac:dyDescent="0.25">
      <c r="A44" s="2414"/>
      <c r="B44" s="2415"/>
      <c r="C44" s="2415"/>
      <c r="D44" s="2415"/>
      <c r="E44" s="24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Layout" colorId="8"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9" t="str">
        <f>COVER!A17</f>
        <v>Christopher USD 99</v>
      </c>
      <c r="J6" s="2440"/>
    </row>
    <row r="7" spans="1:10" x14ac:dyDescent="0.2">
      <c r="A7" s="2441" t="s">
        <v>1015</v>
      </c>
      <c r="B7" s="2442"/>
      <c r="C7" s="2442"/>
      <c r="D7" s="2442"/>
      <c r="E7" s="2443"/>
      <c r="F7" s="1603"/>
      <c r="G7" s="1592"/>
      <c r="H7" s="1602" t="s">
        <v>431</v>
      </c>
      <c r="I7" s="2444">
        <f>COVER!A13</f>
        <v>21028099026</v>
      </c>
      <c r="J7" s="2444"/>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5" t="s">
        <v>560</v>
      </c>
      <c r="B11" s="2446"/>
      <c r="C11" s="2447"/>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152719</v>
      </c>
      <c r="F12" s="1631"/>
      <c r="G12" s="1630">
        <f t="shared" ref="G12:G18" si="0">SUM(E12:F12)</f>
        <v>152719</v>
      </c>
      <c r="H12" s="1632">
        <v>150100</v>
      </c>
      <c r="I12" s="1631"/>
      <c r="J12" s="1630">
        <f t="shared" ref="J12:J18" si="1">SUM(H12:I12)</f>
        <v>150100</v>
      </c>
    </row>
    <row r="13" spans="1:10" ht="15" customHeight="1" x14ac:dyDescent="0.2">
      <c r="A13" s="1626">
        <v>2</v>
      </c>
      <c r="B13" s="1627" t="s">
        <v>45</v>
      </c>
      <c r="C13" s="1628"/>
      <c r="D13" s="1629">
        <v>2330</v>
      </c>
      <c r="E13" s="1630">
        <f>'Expenditures 15-22'!K51</f>
        <v>0</v>
      </c>
      <c r="F13" s="1631"/>
      <c r="G13" s="1630">
        <f t="shared" si="0"/>
        <v>0</v>
      </c>
      <c r="H13" s="1632">
        <v>0</v>
      </c>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v>0</v>
      </c>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v>0</v>
      </c>
      <c r="I15" s="1632">
        <v>0</v>
      </c>
      <c r="J15" s="1630">
        <f t="shared" si="1"/>
        <v>0</v>
      </c>
    </row>
    <row r="16" spans="1:10" ht="15" customHeight="1" x14ac:dyDescent="0.2">
      <c r="A16" s="1626">
        <v>5</v>
      </c>
      <c r="B16" s="1627" t="s">
        <v>107</v>
      </c>
      <c r="C16" s="1628"/>
      <c r="D16" s="1629">
        <v>2570</v>
      </c>
      <c r="E16" s="1630">
        <f>'Expenditures 15-22'!K64</f>
        <v>0</v>
      </c>
      <c r="F16" s="1631"/>
      <c r="G16" s="1630">
        <f t="shared" si="0"/>
        <v>0</v>
      </c>
      <c r="H16" s="1632">
        <v>0</v>
      </c>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v>0</v>
      </c>
      <c r="I17" s="1631"/>
      <c r="J17" s="1630">
        <f t="shared" si="1"/>
        <v>0</v>
      </c>
    </row>
    <row r="18" spans="1:10" ht="22.5" customHeight="1" x14ac:dyDescent="0.2">
      <c r="A18" s="1910">
        <v>7</v>
      </c>
      <c r="B18" s="2448" t="s">
        <v>8</v>
      </c>
      <c r="C18" s="2449"/>
      <c r="D18" s="2450"/>
      <c r="E18" s="1634">
        <v>0</v>
      </c>
      <c r="F18" s="1634">
        <v>0</v>
      </c>
      <c r="G18" s="1635">
        <f t="shared" si="0"/>
        <v>0</v>
      </c>
      <c r="H18" s="1632">
        <v>0</v>
      </c>
      <c r="I18" s="1632">
        <v>0</v>
      </c>
      <c r="J18" s="1630">
        <f t="shared" si="1"/>
        <v>0</v>
      </c>
    </row>
    <row r="19" spans="1:10" ht="12.75" customHeight="1" thickBot="1" x14ac:dyDescent="0.25">
      <c r="A19" s="1626">
        <v>8</v>
      </c>
      <c r="B19" s="1636" t="s">
        <v>1357</v>
      </c>
      <c r="D19" s="1637"/>
      <c r="E19" s="1638">
        <f t="shared" ref="E19:J19" si="2">SUM(E12:E17)-E18</f>
        <v>152719</v>
      </c>
      <c r="F19" s="1638">
        <f t="shared" si="2"/>
        <v>0</v>
      </c>
      <c r="G19" s="1638">
        <f t="shared" si="2"/>
        <v>152719</v>
      </c>
      <c r="H19" s="1638">
        <f t="shared" si="2"/>
        <v>150100</v>
      </c>
      <c r="I19" s="1638">
        <f t="shared" si="2"/>
        <v>0</v>
      </c>
      <c r="J19" s="1638">
        <f t="shared" si="2"/>
        <v>150100</v>
      </c>
    </row>
    <row r="20" spans="1:10" ht="25.5" customHeight="1" thickTop="1" x14ac:dyDescent="0.2">
      <c r="A20" s="1626">
        <v>9</v>
      </c>
      <c r="B20" s="2451" t="s">
        <v>2015</v>
      </c>
      <c r="C20" s="2449"/>
      <c r="D20" s="2450"/>
      <c r="E20" s="1639"/>
      <c r="F20" s="1639"/>
      <c r="G20" s="1639"/>
      <c r="H20" s="1639"/>
      <c r="I20" s="1639"/>
      <c r="J20" s="1640">
        <f>IF(AND(G19&gt;0,J19&gt;0),(((J19-G19)/G19)),"Enter Budget Data")</f>
        <v>-1.7149143197637492E-2</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56"/>
      <c r="D26" s="2456"/>
      <c r="E26" s="1909"/>
      <c r="F26" s="2455"/>
      <c r="G26" s="2455"/>
    </row>
    <row r="27" spans="1:10" x14ac:dyDescent="0.2">
      <c r="B27" s="1641"/>
      <c r="C27" s="1904" t="s">
        <v>1199</v>
      </c>
      <c r="D27" s="1905"/>
      <c r="E27" s="1906"/>
      <c r="F27" s="2452" t="s">
        <v>1891</v>
      </c>
      <c r="G27" s="2452"/>
    </row>
    <row r="28" spans="1:10" ht="28.5" customHeight="1" x14ac:dyDescent="0.2">
      <c r="B28" s="1641"/>
      <c r="C28" s="2454" t="s">
        <v>2094</v>
      </c>
      <c r="D28" s="2454"/>
      <c r="E28" s="1908"/>
      <c r="F28" s="2454" t="s">
        <v>2095</v>
      </c>
      <c r="G28" s="2454"/>
    </row>
    <row r="29" spans="1:10" x14ac:dyDescent="0.2">
      <c r="B29" s="1641"/>
      <c r="C29" s="1902" t="s">
        <v>2022</v>
      </c>
      <c r="E29" s="1907"/>
      <c r="F29" s="2453" t="s">
        <v>1892</v>
      </c>
      <c r="G29" s="2453"/>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6"/>
    </row>
    <row r="36" spans="1:10" ht="13.5" customHeight="1" x14ac:dyDescent="0.2">
      <c r="B36" s="1645"/>
      <c r="C36" s="2438" t="s">
        <v>2087</v>
      </c>
      <c r="D36" s="2437"/>
      <c r="E36" s="2437"/>
      <c r="F36" s="2437"/>
      <c r="G36" s="2437"/>
      <c r="H36" s="2437"/>
      <c r="I36" s="2437"/>
      <c r="J36" s="1647"/>
    </row>
    <row r="37" spans="1:10" ht="22.5" customHeight="1" x14ac:dyDescent="0.2">
      <c r="C37" s="2437"/>
      <c r="D37" s="2437"/>
      <c r="E37" s="2437"/>
      <c r="F37" s="2437"/>
      <c r="G37" s="2437"/>
      <c r="H37" s="2437"/>
      <c r="I37" s="2437"/>
      <c r="J37" s="1647"/>
    </row>
    <row r="38" spans="1:10" ht="7.5" customHeight="1" x14ac:dyDescent="0.2">
      <c r="C38" s="1646"/>
      <c r="D38" s="1648"/>
      <c r="E38" s="1649"/>
      <c r="F38" s="1994"/>
      <c r="G38" s="1649"/>
    </row>
    <row r="39" spans="1:10" ht="13.5" customHeight="1" x14ac:dyDescent="0.2">
      <c r="B39" s="1645"/>
      <c r="C39" s="2434" t="s">
        <v>1028</v>
      </c>
      <c r="D39" s="2435"/>
      <c r="E39" s="2435"/>
      <c r="F39" s="2435"/>
      <c r="G39" s="2435"/>
      <c r="H39" s="2435"/>
      <c r="I39" s="2435"/>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2">
        <v>1</v>
      </c>
      <c r="B5" s="12" t="s">
        <v>2238</v>
      </c>
    </row>
    <row r="6" spans="1:2" x14ac:dyDescent="0.2">
      <c r="A6" s="2112">
        <v>2</v>
      </c>
      <c r="B6" s="12" t="s">
        <v>2239</v>
      </c>
    </row>
    <row r="7" spans="1:2" x14ac:dyDescent="0.2">
      <c r="A7" s="2112">
        <v>3</v>
      </c>
      <c r="B7" s="12" t="s">
        <v>2240</v>
      </c>
    </row>
    <row r="8" spans="1:2" x14ac:dyDescent="0.2">
      <c r="A8" s="2112">
        <v>4</v>
      </c>
      <c r="B8" s="12" t="s">
        <v>2241</v>
      </c>
    </row>
    <row r="9" spans="1:2" x14ac:dyDescent="0.2">
      <c r="A9" s="2112">
        <v>5</v>
      </c>
      <c r="B9" s="12" t="s">
        <v>2242</v>
      </c>
    </row>
    <row r="10" spans="1:2" x14ac:dyDescent="0.2">
      <c r="A10" s="2112">
        <v>6</v>
      </c>
      <c r="B10" s="12" t="s">
        <v>2243</v>
      </c>
    </row>
    <row r="11" spans="1:2" x14ac:dyDescent="0.2">
      <c r="A11" s="2112">
        <v>7</v>
      </c>
      <c r="B11" s="12" t="s">
        <v>2244</v>
      </c>
    </row>
    <row r="12" spans="1:2" x14ac:dyDescent="0.2">
      <c r="A12" s="2112">
        <v>8</v>
      </c>
      <c r="B12" s="12" t="s">
        <v>2245</v>
      </c>
    </row>
    <row r="13" spans="1:2" x14ac:dyDescent="0.2">
      <c r="A13" s="2112">
        <v>9</v>
      </c>
      <c r="B13" s="12" t="s">
        <v>2246</v>
      </c>
    </row>
    <row r="14" spans="1:2" x14ac:dyDescent="0.2">
      <c r="A14" s="2112"/>
      <c r="B14" s="12" t="s">
        <v>2247</v>
      </c>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Christopher USD 99</v>
      </c>
    </row>
    <row r="65" spans="2:2" x14ac:dyDescent="0.2">
      <c r="B65" s="392">
        <f>COVER!A13</f>
        <v>21028099026</v>
      </c>
    </row>
  </sheetData>
  <phoneticPr fontId="9"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2"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180975</xdr:colOff>
                <xdr:row>1</xdr:row>
                <xdr:rowOff>85725</xdr:rowOff>
              </from>
              <to>
                <xdr:col>0</xdr:col>
                <xdr:colOff>1047750</xdr:colOff>
                <xdr:row>5</xdr:row>
                <xdr:rowOff>142875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2562225</xdr:colOff>
                <xdr:row>1</xdr:row>
                <xdr:rowOff>142875</xdr:rowOff>
              </from>
              <to>
                <xdr:col>1</xdr:col>
                <xdr:colOff>533400</xdr:colOff>
                <xdr:row>6</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1295400</xdr:colOff>
                <xdr:row>1</xdr:row>
                <xdr:rowOff>104775</xdr:rowOff>
              </from>
              <to>
                <xdr:col>0</xdr:col>
                <xdr:colOff>2162175</xdr:colOff>
                <xdr:row>6</xdr:row>
                <xdr:rowOff>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9">
          <objectPr defaultSize="0" r:id="rId10">
            <anchor moveWithCells="1">
              <from>
                <xdr:col>2</xdr:col>
                <xdr:colOff>152400</xdr:colOff>
                <xdr:row>1</xdr:row>
                <xdr:rowOff>104775</xdr:rowOff>
              </from>
              <to>
                <xdr:col>3</xdr:col>
                <xdr:colOff>457200</xdr:colOff>
                <xdr:row>6</xdr:row>
                <xdr:rowOff>66675</xdr:rowOff>
              </to>
            </anchor>
          </objectPr>
        </oleObject>
      </mc:Choice>
      <mc:Fallback>
        <oleObject progId="Acrobat Document" dvAspect="DVASPECT_ICON" shapeId="79876" r:id="rId9"/>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1874</v>
      </c>
      <c r="B1" s="2458"/>
      <c r="C1" s="2458"/>
      <c r="D1" s="2458"/>
      <c r="E1" s="2458"/>
      <c r="F1" s="2459"/>
    </row>
    <row r="2" spans="1:8" ht="39.75" customHeight="1" x14ac:dyDescent="0.2">
      <c r="A2" s="2467" t="s">
        <v>2016</v>
      </c>
      <c r="B2" s="2468"/>
      <c r="C2" s="2468"/>
      <c r="D2" s="2468"/>
      <c r="E2" s="2468"/>
      <c r="F2" s="2469"/>
      <c r="G2" s="1818"/>
      <c r="H2" s="1818"/>
    </row>
    <row r="3" spans="1:8" ht="46.5" customHeight="1" x14ac:dyDescent="0.2">
      <c r="A3" s="2470" t="s">
        <v>1724</v>
      </c>
      <c r="B3" s="2471"/>
      <c r="C3" s="2471"/>
      <c r="D3" s="2471"/>
      <c r="E3" s="2471"/>
      <c r="F3" s="2472"/>
      <c r="G3" s="1818"/>
      <c r="H3" s="1818"/>
    </row>
    <row r="4" spans="1:8" s="1570" customFormat="1" ht="41.25" customHeight="1" x14ac:dyDescent="0.2">
      <c r="A4" s="2473" t="s">
        <v>1873</v>
      </c>
      <c r="B4" s="2474"/>
      <c r="C4" s="2474"/>
      <c r="D4" s="2474"/>
      <c r="E4" s="2474"/>
      <c r="F4" s="2475"/>
    </row>
    <row r="5" spans="1:8" ht="42" customHeight="1" x14ac:dyDescent="0.2">
      <c r="A5" s="1833" t="s">
        <v>560</v>
      </c>
      <c r="B5" s="1571" t="s">
        <v>1876</v>
      </c>
      <c r="C5" s="1571" t="s">
        <v>1877</v>
      </c>
      <c r="D5" s="1571" t="s">
        <v>1875</v>
      </c>
      <c r="E5" s="1571" t="s">
        <v>1878</v>
      </c>
      <c r="F5" s="1571" t="s">
        <v>1634</v>
      </c>
    </row>
    <row r="6" spans="1:8" s="1574" customFormat="1" ht="14.25" customHeight="1" x14ac:dyDescent="0.2">
      <c r="A6" s="1572" t="s">
        <v>1635</v>
      </c>
      <c r="B6" s="1573">
        <f>'Acct Summary 7-8'!C8</f>
        <v>6413437</v>
      </c>
      <c r="C6" s="1573">
        <f>'Acct Summary 7-8'!D8</f>
        <v>138330</v>
      </c>
      <c r="D6" s="1573">
        <f>'Acct Summary 7-8'!F8</f>
        <v>151968</v>
      </c>
      <c r="E6" s="1573">
        <f>'Acct Summary 7-8'!I8</f>
        <v>27705</v>
      </c>
      <c r="F6" s="1573">
        <f>SUM(B6:E6)</f>
        <v>6731440</v>
      </c>
    </row>
    <row r="7" spans="1:8" s="1574" customFormat="1" ht="14.25" customHeight="1" thickBot="1" x14ac:dyDescent="0.25">
      <c r="A7" s="1572" t="s">
        <v>1636</v>
      </c>
      <c r="B7" s="1575">
        <f>'Acct Summary 7-8'!C17</f>
        <v>6520442</v>
      </c>
      <c r="C7" s="1575">
        <f>'Acct Summary 7-8'!D17</f>
        <v>155645</v>
      </c>
      <c r="D7" s="1575">
        <f>'Acct Summary 7-8'!F17</f>
        <v>183552</v>
      </c>
      <c r="E7" s="1834"/>
      <c r="F7" s="1573">
        <f>SUM(B7:E7)</f>
        <v>6859639</v>
      </c>
    </row>
    <row r="8" spans="1:8" s="1574" customFormat="1" ht="14.25" thickTop="1" thickBot="1" x14ac:dyDescent="0.25">
      <c r="A8" s="1576" t="s">
        <v>1637</v>
      </c>
      <c r="B8" s="1577">
        <f>(B6-B7)</f>
        <v>-107005</v>
      </c>
      <c r="C8" s="1577">
        <f>(C6-C7)</f>
        <v>-17315</v>
      </c>
      <c r="D8" s="1577">
        <f>(D6-D7)</f>
        <v>-31584</v>
      </c>
      <c r="E8" s="1575">
        <f>(E6-E7)</f>
        <v>27705</v>
      </c>
      <c r="F8" s="1578">
        <f>SUM(F6-F7)</f>
        <v>-128199</v>
      </c>
    </row>
    <row r="9" spans="1:8" s="1574" customFormat="1" ht="14.25" thickTop="1" thickBot="1" x14ac:dyDescent="0.25">
      <c r="A9" s="1579" t="s">
        <v>2017</v>
      </c>
      <c r="B9" s="1580">
        <f>'Acct Summary 7-8'!C81</f>
        <v>1759934</v>
      </c>
      <c r="C9" s="1580">
        <f>'Acct Summary 7-8'!D81</f>
        <v>30570</v>
      </c>
      <c r="D9" s="1580">
        <f>'Acct Summary 7-8'!F81</f>
        <v>205790</v>
      </c>
      <c r="E9" s="1580">
        <f>'Acct Summary 7-8'!I81</f>
        <v>845033</v>
      </c>
      <c r="F9" s="1659">
        <f>SUM(B9:E9)</f>
        <v>2841327</v>
      </c>
    </row>
    <row r="10" spans="1:8" ht="16.5" customHeight="1" thickTop="1" x14ac:dyDescent="0.2">
      <c r="A10" s="1581"/>
      <c r="B10" s="1582"/>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7"/>
      <c r="B11" s="1658"/>
      <c r="C11" s="2461"/>
      <c r="D11" s="2462"/>
      <c r="E11" s="2462"/>
      <c r="F11" s="2463"/>
      <c r="H11" s="1656"/>
    </row>
    <row r="12" spans="1:8" ht="19.5" customHeight="1" x14ac:dyDescent="0.2">
      <c r="A12" s="1657"/>
      <c r="B12" s="1658"/>
      <c r="C12" s="2461"/>
      <c r="D12" s="2462"/>
      <c r="E12" s="2462"/>
      <c r="F12" s="2463"/>
      <c r="H12" s="1656"/>
    </row>
    <row r="13" spans="1:8" ht="19.5" customHeight="1" x14ac:dyDescent="0.2">
      <c r="A13" s="1657"/>
      <c r="B13" s="1658"/>
      <c r="C13" s="2464"/>
      <c r="D13" s="2465"/>
      <c r="E13" s="2465"/>
      <c r="F13" s="2466"/>
      <c r="H13" s="1656"/>
    </row>
    <row r="14" spans="1:8" s="1530" customFormat="1" hidden="1" x14ac:dyDescent="0.2">
      <c r="A14" s="2460" t="s">
        <v>1945</v>
      </c>
      <c r="B14" s="2460"/>
      <c r="C14" s="2460"/>
      <c r="D14" s="2460"/>
      <c r="E14" s="2460"/>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34" fitToHeight="0" orientation="landscape" useFirstPageNumber="1" r:id="rId1"/>
  <headerFooter alignWithMargins="0">
    <oddHeader>&amp;L&amp;8Page &amp;P&amp;R&amp;8Page &amp;P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476"/>
      <c r="B8" s="2477"/>
      <c r="C8" s="2477"/>
      <c r="D8" s="2478"/>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81" t="s">
        <v>1886</v>
      </c>
      <c r="D11" s="2482"/>
    </row>
    <row r="12" spans="1:4" s="4" customFormat="1" ht="12.75" x14ac:dyDescent="0.2">
      <c r="A12" s="1891"/>
      <c r="B12" s="226"/>
      <c r="C12" s="1890" t="s">
        <v>1885</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4" t="s">
        <v>354</v>
      </c>
      <c r="D27" s="2485"/>
    </row>
    <row r="28" spans="1:4" ht="12.75" x14ac:dyDescent="0.2">
      <c r="A28" s="229"/>
      <c r="B28" s="230">
        <v>2</v>
      </c>
      <c r="C28" s="2483" t="s">
        <v>1908</v>
      </c>
      <c r="D28" s="2329"/>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4" t="s">
        <v>1909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6" t="s">
        <v>616</v>
      </c>
      <c r="D49" s="2487"/>
    </row>
    <row r="50" spans="1:4" x14ac:dyDescent="0.2">
      <c r="A50" s="244"/>
      <c r="B50" s="245"/>
      <c r="C50" s="1562" t="s">
        <v>1595</v>
      </c>
      <c r="D50" s="1259" t="str">
        <f>IF(SUM('Assets-Liab 5-6'!C13)&lt;&gt;SUM('Assets-Liab 5-6'!C41),"ERROR!","OK")</f>
        <v>OK</v>
      </c>
    </row>
    <row r="51" spans="1:4" x14ac:dyDescent="0.2">
      <c r="A51" s="244"/>
      <c r="B51" s="245"/>
      <c r="C51" s="1562" t="s">
        <v>1596</v>
      </c>
      <c r="D51" s="1259" t="str">
        <f>IF(SUM('Assets-Liab 5-6'!D13)&lt;&gt;SUM('Assets-Liab 5-6'!D41),"ERROR!","OK")</f>
        <v>OK</v>
      </c>
    </row>
    <row r="52" spans="1:4" x14ac:dyDescent="0.2">
      <c r="A52" s="244"/>
      <c r="B52" s="245"/>
      <c r="C52" s="1562" t="s">
        <v>1597</v>
      </c>
      <c r="D52" s="1259" t="str">
        <f>IF(SUM('Assets-Liab 5-6'!E13)&lt;&gt;SUM('Assets-Liab 5-6'!E41),"ERROR!","OK")</f>
        <v>OK</v>
      </c>
    </row>
    <row r="53" spans="1:4" x14ac:dyDescent="0.2">
      <c r="A53" s="244"/>
      <c r="B53" s="245"/>
      <c r="C53" s="1562" t="s">
        <v>1598</v>
      </c>
      <c r="D53" s="1259" t="str">
        <f>IF(SUM('Assets-Liab 5-6'!F13)&lt;&gt;SUM('Assets-Liab 5-6'!F41),"ERROR!","OK")</f>
        <v>OK</v>
      </c>
    </row>
    <row r="54" spans="1:4" x14ac:dyDescent="0.2">
      <c r="A54" s="244"/>
      <c r="B54" s="245"/>
      <c r="C54" s="1562" t="s">
        <v>1599</v>
      </c>
      <c r="D54" s="1259" t="str">
        <f>IF(SUM('Assets-Liab 5-6'!G13)&lt;&gt;SUM('Assets-Liab 5-6'!G41),"ERROR!","OK")</f>
        <v>OK</v>
      </c>
    </row>
    <row r="55" spans="1:4" x14ac:dyDescent="0.2">
      <c r="A55" s="244"/>
      <c r="B55" s="245"/>
      <c r="C55" s="1562" t="s">
        <v>1600</v>
      </c>
      <c r="D55" s="1259" t="str">
        <f>IF(SUM('Assets-Liab 5-6'!H13)&lt;&gt;SUM('Assets-Liab 5-6'!H41),"ERROR!","OK")</f>
        <v>OK</v>
      </c>
    </row>
    <row r="56" spans="1:4" x14ac:dyDescent="0.2">
      <c r="A56" s="244"/>
      <c r="B56" s="245"/>
      <c r="C56" s="1562" t="s">
        <v>1601</v>
      </c>
      <c r="D56" s="1259" t="str">
        <f>IF(SUM('Assets-Liab 5-6'!I13)&lt;&gt;SUM('Assets-Liab 5-6'!I41),"ERROR!","OK")</f>
        <v>OK</v>
      </c>
    </row>
    <row r="57" spans="1:4" x14ac:dyDescent="0.2">
      <c r="A57" s="244"/>
      <c r="B57" s="245"/>
      <c r="C57" s="1562" t="s">
        <v>1602</v>
      </c>
      <c r="D57" s="1259" t="str">
        <f>IF(SUM('Assets-Liab 5-6'!J13)&lt;&gt;SUM('Assets-Liab 5-6'!J41),"ERROR!","OK")</f>
        <v>OK</v>
      </c>
    </row>
    <row r="58" spans="1:4" x14ac:dyDescent="0.2">
      <c r="A58" s="244"/>
      <c r="B58" s="245"/>
      <c r="C58" s="1562" t="s">
        <v>1603</v>
      </c>
      <c r="D58" s="1259" t="str">
        <f>IF(SUM('Assets-Liab 5-6'!K13)&lt;&gt;SUM('Assets-Liab 5-6'!K41),"ERROR!","OK")</f>
        <v>OK</v>
      </c>
    </row>
    <row r="59" spans="1:4" x14ac:dyDescent="0.2">
      <c r="A59" s="244"/>
      <c r="B59" s="245"/>
      <c r="C59" s="1562" t="s">
        <v>1604</v>
      </c>
      <c r="D59" s="1259" t="str">
        <f>IF(SUM('Assets-Liab 5-6'!L13)&lt;&gt;('Assets-Liab 5-6'!L41),"ERROR!","OK")</f>
        <v>OK</v>
      </c>
    </row>
    <row r="60" spans="1:4" x14ac:dyDescent="0.2">
      <c r="A60" s="244"/>
      <c r="B60" s="245"/>
      <c r="C60" s="1562" t="s">
        <v>1605</v>
      </c>
      <c r="D60" s="1259" t="str">
        <f>IF(SUM('Assets-Liab 5-6'!M23)&lt;&gt;('Assets-Liab 5-6'!M41),"ERROR!","OK")</f>
        <v>OK</v>
      </c>
    </row>
    <row r="61" spans="1:4" x14ac:dyDescent="0.2">
      <c r="A61" s="244"/>
      <c r="B61" s="245"/>
      <c r="C61" s="1562" t="s">
        <v>1606</v>
      </c>
      <c r="D61" s="1259" t="str">
        <f>IF(SUM('Assets-Liab 5-6'!N23)&lt;&gt;('Assets-Liab 5-6'!N41),"ERROR!","OK")</f>
        <v>OK</v>
      </c>
    </row>
    <row r="62" spans="1:4" x14ac:dyDescent="0.2">
      <c r="A62" s="231"/>
      <c r="B62" s="246">
        <f>B49+1</f>
        <v>6</v>
      </c>
      <c r="C62" s="2479" t="s">
        <v>900</v>
      </c>
      <c r="D62" s="2480"/>
    </row>
    <row r="63" spans="1:4" s="240" customFormat="1" x14ac:dyDescent="0.2">
      <c r="A63" s="231"/>
      <c r="B63" s="237"/>
      <c r="C63" s="1563" t="s">
        <v>1607</v>
      </c>
      <c r="D63" s="1260" t="str">
        <f>IF('Assets-Liab 5-6'!C38+'Assets-Liab 5-6'!C39='Acct Summary 7-8'!C81,"OK","ERROR!")</f>
        <v>OK</v>
      </c>
    </row>
    <row r="64" spans="1:4" x14ac:dyDescent="0.2">
      <c r="A64" s="231"/>
      <c r="B64" s="237"/>
      <c r="C64" s="1563" t="s">
        <v>1608</v>
      </c>
      <c r="D64" s="1260" t="str">
        <f>IF((('Assets-Liab 5-6'!D38+'Assets-Liab 5-6'!D39) ='Acct Summary 7-8'!D81), "OK", "ERROR!" )</f>
        <v>OK</v>
      </c>
    </row>
    <row r="65" spans="1:4" s="240" customFormat="1" x14ac:dyDescent="0.2">
      <c r="A65" s="231"/>
      <c r="B65" s="237"/>
      <c r="C65" s="1563" t="s">
        <v>1609</v>
      </c>
      <c r="D65" s="1260" t="str">
        <f>IF((('Assets-Liab 5-6'!E38 + 'Assets-Liab 5-6'!E39) ='Acct Summary 7-8'!E81), "OK", "ERROR!" )</f>
        <v>OK</v>
      </c>
    </row>
    <row r="66" spans="1:4" x14ac:dyDescent="0.2">
      <c r="A66" s="231"/>
      <c r="B66" s="237"/>
      <c r="C66" s="1563" t="s">
        <v>1610</v>
      </c>
      <c r="D66" s="1260" t="str">
        <f>IF((('Assets-Liab 5-6'!F38 + 'Assets-Liab 5-6'!F39) ='Acct Summary 7-8'!F81), "OK", "ERROR!" )</f>
        <v>OK</v>
      </c>
    </row>
    <row r="67" spans="1:4" ht="12.75" customHeight="1" x14ac:dyDescent="0.2">
      <c r="A67" s="231"/>
      <c r="B67" s="237"/>
      <c r="C67" s="1563" t="s">
        <v>1627</v>
      </c>
      <c r="D67" s="1260" t="str">
        <f>IF((('Assets-Liab 5-6'!G38 + 'Assets-Liab 5-6'!G39) ='Acct Summary 7-8'!G81), "OK", "ERROR!" )</f>
        <v>OK</v>
      </c>
    </row>
    <row r="68" spans="1:4" x14ac:dyDescent="0.2">
      <c r="A68" s="231"/>
      <c r="B68" s="237"/>
      <c r="C68" s="1563" t="s">
        <v>1611</v>
      </c>
      <c r="D68" s="1260" t="str">
        <f>IF((('Assets-Liab 5-6'!H38 + 'Assets-Liab 5-6'!H39) ='Acct Summary 7-8'!H81), "OK", "ERROR!" )</f>
        <v>OK</v>
      </c>
    </row>
    <row r="69" spans="1:4" ht="12.75" customHeight="1" x14ac:dyDescent="0.2">
      <c r="A69" s="231"/>
      <c r="B69" s="237"/>
      <c r="C69" s="1563" t="s">
        <v>1612</v>
      </c>
      <c r="D69" s="1260" t="str">
        <f>IF((('Assets-Liab 5-6'!I38 + 'Assets-Liab 5-6'!I39) ='Acct Summary 7-8'!I81), "OK", "ERROR!" )</f>
        <v>OK</v>
      </c>
    </row>
    <row r="70" spans="1:4" x14ac:dyDescent="0.2">
      <c r="A70" s="231"/>
      <c r="B70" s="237"/>
      <c r="C70" s="1563" t="s">
        <v>1613</v>
      </c>
      <c r="D70" s="1260" t="str">
        <f>IF((('Assets-Liab 5-6'!J38 + 'Assets-Liab 5-6'!J39) ='Acct Summary 7-8'!J81), "OK", "ERROR!" )</f>
        <v>OK</v>
      </c>
    </row>
    <row r="71" spans="1:4" x14ac:dyDescent="0.2">
      <c r="A71" s="241"/>
      <c r="B71" s="237"/>
      <c r="C71" s="1563"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79" t="s">
        <v>758</v>
      </c>
      <c r="D76" s="2480"/>
    </row>
    <row r="77" spans="1:4" x14ac:dyDescent="0.2">
      <c r="A77" s="235"/>
      <c r="B77" s="246"/>
      <c r="C77" s="1072" t="s">
        <v>1615</v>
      </c>
      <c r="D77" s="1262" t="str">
        <f>IF(SUM('Acct Summary 7-8'!C27:K27) =SUM( 'Acct Summary 7-8'!C49:K49),"OK", "ERROR")</f>
        <v>OK</v>
      </c>
    </row>
    <row r="78" spans="1:4" x14ac:dyDescent="0.2">
      <c r="A78" s="231"/>
      <c r="B78" s="237"/>
      <c r="C78" s="1563" t="s">
        <v>1616</v>
      </c>
      <c r="D78" s="1260" t="str">
        <f>IF(SUM('Acct Summary 7-8'!C28:K28)=SUM('Acct Summary 7-8'!C50:K50),"OK","ERROR!")</f>
        <v>OK</v>
      </c>
    </row>
    <row r="79" spans="1:4" ht="24" x14ac:dyDescent="0.2">
      <c r="A79" s="243"/>
      <c r="B79" s="237"/>
      <c r="C79" s="1563"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1647</v>
      </c>
      <c r="D81" s="1260" t="str">
        <f>IF(SUM('Assets-Liab 5-6'!C38:H38)&gt;=SUM('Rest Tax Levies-Tort Im 26'!G25:K25),"OK","ERROR")</f>
        <v>OK</v>
      </c>
    </row>
    <row r="82" spans="1:4" x14ac:dyDescent="0.2">
      <c r="A82" s="231"/>
      <c r="B82" s="237"/>
      <c r="C82" s="1563" t="s">
        <v>1720</v>
      </c>
      <c r="D82" s="1260" t="str">
        <f>IF(SUM('Assets-Liab 5-6'!C39:K39)&gt;0,"OK","ENTRY IS REQUIRED!")</f>
        <v>OK</v>
      </c>
    </row>
    <row r="83" spans="1:4" x14ac:dyDescent="0.2">
      <c r="A83" s="231"/>
      <c r="B83" s="1585">
        <f>B80+1</f>
        <v>11</v>
      </c>
      <c r="C83" s="1586" t="s">
        <v>1649</v>
      </c>
      <c r="D83" s="1260"/>
    </row>
    <row r="84" spans="1:4" x14ac:dyDescent="0.2">
      <c r="A84" s="231"/>
      <c r="B84" s="237"/>
      <c r="C84" s="1563"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 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zoomScaleNormal="110" workbookViewId="0">
      <selection activeCell="B49" sqref="B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1" t="s">
        <v>2018</v>
      </c>
      <c r="B4" s="2512"/>
      <c r="C4" s="2512"/>
      <c r="D4" s="2512"/>
      <c r="E4" s="2512"/>
      <c r="F4" s="2512"/>
      <c r="G4" s="2512"/>
      <c r="H4" s="2512"/>
      <c r="I4" s="2512"/>
      <c r="J4" s="2512"/>
      <c r="K4" s="2512"/>
      <c r="L4" s="251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7"/>
      <c r="C6" s="1947"/>
      <c r="D6" s="1947"/>
      <c r="E6" s="2005" t="s">
        <v>1389</v>
      </c>
      <c r="F6" s="1958"/>
      <c r="G6" s="2006" t="s">
        <v>1388</v>
      </c>
      <c r="H6" s="1947"/>
      <c r="I6" s="1947"/>
      <c r="J6" s="1947"/>
      <c r="K6" s="1947"/>
      <c r="L6" s="1948"/>
      <c r="V6" s="1290"/>
      <c r="W6" s="1290"/>
      <c r="X6" s="1290"/>
      <c r="Y6" s="1290"/>
      <c r="Z6" s="1290"/>
      <c r="AA6" s="1290"/>
      <c r="AB6" s="1290"/>
      <c r="AC6" s="1290"/>
    </row>
    <row r="7" spans="1:29" x14ac:dyDescent="0.2">
      <c r="A7" s="2500" t="str">
        <f>COVER!A17</f>
        <v>Christopher USD 99</v>
      </c>
      <c r="B7" s="2501"/>
      <c r="C7" s="2501"/>
      <c r="D7" s="2513"/>
      <c r="E7" s="2514">
        <f>COVER!A13</f>
        <v>21028099026</v>
      </c>
      <c r="F7" s="2515"/>
      <c r="G7" s="2516" t="str">
        <f>COVER!T23</f>
        <v>065-012078</v>
      </c>
      <c r="H7" s="2517"/>
      <c r="I7" s="2517"/>
      <c r="J7" s="2517"/>
      <c r="K7" s="2517"/>
      <c r="L7" s="2518"/>
    </row>
    <row r="8" spans="1:29" ht="13.5" customHeight="1" x14ac:dyDescent="0.2">
      <c r="A8" s="2004" t="s">
        <v>1900</v>
      </c>
      <c r="B8" s="1957"/>
      <c r="C8" s="1947"/>
      <c r="D8" s="1947"/>
      <c r="E8" s="1959"/>
      <c r="F8" s="1948"/>
      <c r="G8" s="2007" t="s">
        <v>1387</v>
      </c>
      <c r="H8" s="1278"/>
      <c r="I8" s="1278"/>
      <c r="J8" s="1278"/>
      <c r="K8" s="1278"/>
      <c r="L8" s="1949"/>
    </row>
    <row r="9" spans="1:29" ht="13.5" customHeight="1" x14ac:dyDescent="0.2">
      <c r="A9" s="2519"/>
      <c r="B9" s="2489"/>
      <c r="C9" s="2489"/>
      <c r="D9" s="2489"/>
      <c r="E9" s="2489"/>
      <c r="F9" s="2520"/>
      <c r="G9" s="2488" t="str">
        <f>COVER!T13</f>
        <v>Emling &amp; Hoffman, P.C.</v>
      </c>
      <c r="H9" s="2507"/>
      <c r="I9" s="2507"/>
      <c r="J9" s="2507"/>
      <c r="K9" s="2507"/>
      <c r="L9" s="2521"/>
    </row>
    <row r="10" spans="1:29" ht="13.5" customHeight="1" x14ac:dyDescent="0.2">
      <c r="A10" s="2497" t="str">
        <f>COVER!A38</f>
        <v>Richard Towers</v>
      </c>
      <c r="B10" s="2498"/>
      <c r="C10" s="2498"/>
      <c r="D10" s="2498"/>
      <c r="E10" s="2498"/>
      <c r="F10" s="2499"/>
      <c r="G10" s="2488" t="str">
        <f>COVER!T17</f>
        <v>105 East Main Street</v>
      </c>
      <c r="H10" s="2490"/>
      <c r="I10" s="2490"/>
      <c r="J10" s="2490"/>
      <c r="K10" s="2490"/>
      <c r="L10" s="2503"/>
    </row>
    <row r="11" spans="1:29" ht="13.5" customHeight="1" x14ac:dyDescent="0.2">
      <c r="A11" s="2004" t="s">
        <v>1902</v>
      </c>
      <c r="B11" s="1957"/>
      <c r="C11" s="1947"/>
      <c r="D11" s="1959"/>
      <c r="E11" s="1947"/>
      <c r="F11" s="1948"/>
      <c r="G11" s="2488" t="str">
        <f>COVER!T19</f>
        <v>DuQuoin</v>
      </c>
      <c r="H11" s="2490"/>
      <c r="I11" s="2490"/>
      <c r="J11" s="1999" t="str">
        <f>COVER!X19</f>
        <v>IL</v>
      </c>
      <c r="K11" s="1999">
        <f>COVER!Z19</f>
        <v>62832</v>
      </c>
      <c r="L11" s="1998"/>
    </row>
    <row r="12" spans="1:29" ht="13.5" customHeight="1" x14ac:dyDescent="0.2">
      <c r="A12" s="2504" t="s">
        <v>1901</v>
      </c>
      <c r="B12" s="2505"/>
      <c r="C12" s="2505"/>
      <c r="D12" s="2505"/>
      <c r="E12" s="2505"/>
      <c r="F12" s="2506"/>
      <c r="G12" s="1916"/>
      <c r="H12" s="1294"/>
      <c r="I12" s="1294"/>
      <c r="J12" s="1294"/>
      <c r="K12" s="1294"/>
      <c r="L12" s="1917"/>
    </row>
    <row r="13" spans="1:29" ht="13.5" customHeight="1" x14ac:dyDescent="0.2">
      <c r="A13" s="2488"/>
      <c r="B13" s="2507"/>
      <c r="C13" s="2507"/>
      <c r="D13" s="2507"/>
      <c r="E13" s="1293"/>
      <c r="F13" s="2000"/>
      <c r="G13" s="2008" t="s">
        <v>1903</v>
      </c>
      <c r="H13" s="1950"/>
      <c r="I13" s="2508" t="str">
        <f>COVER!T25</f>
        <v>donhoffman@emlingcpa.com</v>
      </c>
      <c r="J13" s="2509"/>
      <c r="K13" s="2509"/>
      <c r="L13" s="2510"/>
    </row>
    <row r="14" spans="1:29" ht="13.5" customHeight="1" x14ac:dyDescent="0.2">
      <c r="A14" s="2488" t="str">
        <f>COVER!A19</f>
        <v>#1 Bearcat Drive</v>
      </c>
      <c r="B14" s="2489"/>
      <c r="C14" s="2489"/>
      <c r="D14" s="2489"/>
      <c r="E14" s="1997">
        <v>0</v>
      </c>
      <c r="F14" s="1292"/>
      <c r="G14" s="2009" t="s">
        <v>1386</v>
      </c>
      <c r="H14" s="1278"/>
      <c r="I14" s="1278"/>
      <c r="J14" s="1278"/>
      <c r="K14" s="1278"/>
      <c r="L14" s="1949"/>
    </row>
    <row r="15" spans="1:29" ht="13.5" customHeight="1" x14ac:dyDescent="0.2">
      <c r="A15" s="2488" t="str">
        <f>COVER!A21</f>
        <v>Christopher</v>
      </c>
      <c r="B15" s="2490"/>
      <c r="C15" s="2490"/>
      <c r="D15" s="1277"/>
      <c r="E15" s="1918"/>
      <c r="F15" s="1291"/>
      <c r="G15" s="1996" t="str">
        <f>COVER!T15</f>
        <v>Donald L. Hoffman</v>
      </c>
      <c r="H15" s="1278"/>
      <c r="I15" s="1278"/>
      <c r="J15" s="1278"/>
      <c r="K15" s="1278"/>
      <c r="L15" s="1949"/>
    </row>
    <row r="16" spans="1:29" ht="12.2" customHeight="1" x14ac:dyDescent="0.2">
      <c r="A16" s="1996"/>
      <c r="B16" s="1500"/>
      <c r="C16" s="1999">
        <f>COVER!A25</f>
        <v>62822</v>
      </c>
      <c r="D16" s="1999"/>
      <c r="E16" s="1999"/>
      <c r="F16" s="2000"/>
      <c r="G16" s="2491"/>
      <c r="H16" s="2492"/>
      <c r="I16" s="2492"/>
      <c r="J16" s="2492"/>
      <c r="K16" s="2492"/>
      <c r="L16" s="2493"/>
    </row>
    <row r="17" spans="1:13" ht="12.2" customHeight="1" x14ac:dyDescent="0.2">
      <c r="A17" s="2494"/>
      <c r="B17" s="2495"/>
      <c r="C17" s="2495"/>
      <c r="D17" s="2495"/>
      <c r="E17" s="2495"/>
      <c r="F17" s="2496"/>
      <c r="G17" s="2009" t="s">
        <v>1385</v>
      </c>
      <c r="H17" s="1278"/>
      <c r="I17" s="1278"/>
      <c r="J17" s="1278"/>
      <c r="K17" s="2010" t="s">
        <v>1384</v>
      </c>
      <c r="L17" s="1948"/>
      <c r="M17" s="1290"/>
    </row>
    <row r="18" spans="1:13" ht="12.2" customHeight="1" x14ac:dyDescent="0.2">
      <c r="A18" s="2497"/>
      <c r="B18" s="2498"/>
      <c r="C18" s="2498"/>
      <c r="D18" s="2498"/>
      <c r="E18" s="2498"/>
      <c r="F18" s="2499"/>
      <c r="G18" s="2500" t="str">
        <f>COVER!T21</f>
        <v>618-542-4747</v>
      </c>
      <c r="H18" s="2501"/>
      <c r="I18" s="2501"/>
      <c r="J18" s="2501"/>
      <c r="K18" s="2500" t="str">
        <f>COVER!X21</f>
        <v>618-542-6141</v>
      </c>
      <c r="L18" s="250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t="s">
        <v>2089</v>
      </c>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t="s">
        <v>2089</v>
      </c>
      <c r="C26" s="2011" t="s">
        <v>2025</v>
      </c>
      <c r="D26" s="1283"/>
      <c r="E26" s="1283"/>
    </row>
    <row r="27" spans="1:13" s="1276" customFormat="1" ht="9" customHeight="1" x14ac:dyDescent="0.2">
      <c r="B27" s="1282"/>
      <c r="C27" s="2011"/>
      <c r="D27" s="1283"/>
      <c r="E27" s="1283"/>
    </row>
    <row r="28" spans="1:13" s="1276" customFormat="1" ht="12.2" customHeight="1" x14ac:dyDescent="0.2">
      <c r="A28" s="1287"/>
      <c r="B28" s="1279" t="s">
        <v>2089</v>
      </c>
      <c r="C28" s="2011" t="s">
        <v>2026</v>
      </c>
      <c r="D28" s="1283"/>
      <c r="E28" s="1283"/>
    </row>
    <row r="29" spans="1:13" s="1276" customFormat="1" ht="9" customHeight="1" x14ac:dyDescent="0.2">
      <c r="A29" s="1287"/>
      <c r="B29" s="1282"/>
      <c r="C29" s="2011"/>
      <c r="D29" s="1283"/>
      <c r="E29" s="1283"/>
    </row>
    <row r="30" spans="1:13" s="1276" customFormat="1" ht="12.2" customHeight="1" x14ac:dyDescent="0.2">
      <c r="B30" s="1279" t="s">
        <v>2089</v>
      </c>
      <c r="C30" s="2011" t="s">
        <v>2027</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t="s">
        <v>2089</v>
      </c>
      <c r="C32" s="2011" t="s">
        <v>2028</v>
      </c>
      <c r="D32" s="1277"/>
      <c r="E32" s="1277"/>
      <c r="F32" s="1283"/>
      <c r="G32" s="1283"/>
      <c r="H32" s="1283"/>
      <c r="I32" s="1283"/>
      <c r="J32" s="1283"/>
      <c r="K32" s="1283"/>
      <c r="L32" s="1283"/>
    </row>
    <row r="33" spans="1:12" s="1276" customFormat="1" ht="10.9" customHeight="1" x14ac:dyDescent="0.2">
      <c r="B33" s="1282"/>
      <c r="C33" s="2012" t="s">
        <v>2029</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t="s">
        <v>2089</v>
      </c>
      <c r="C35" s="2011" t="s">
        <v>2030</v>
      </c>
      <c r="D35" s="1283"/>
      <c r="E35" s="1283"/>
      <c r="F35" s="1283"/>
      <c r="G35" s="1283"/>
      <c r="H35" s="1283"/>
      <c r="I35" s="1283"/>
      <c r="J35" s="1283"/>
      <c r="K35" s="1283"/>
      <c r="L35" s="1283"/>
    </row>
    <row r="36" spans="1:12" s="1276" customFormat="1" ht="10.9" customHeight="1" x14ac:dyDescent="0.2">
      <c r="B36" s="1282"/>
      <c r="C36" s="2012" t="s">
        <v>2031</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t="s">
        <v>2089</v>
      </c>
      <c r="C38" s="2011" t="s">
        <v>2032</v>
      </c>
      <c r="D38" s="1283"/>
      <c r="E38" s="1283"/>
    </row>
    <row r="39" spans="1:12" ht="9" customHeight="1" x14ac:dyDescent="0.2">
      <c r="B39" s="1282"/>
      <c r="C39" s="2012"/>
      <c r="D39" s="1281"/>
      <c r="E39" s="1281"/>
    </row>
    <row r="40" spans="1:12" s="1276" customFormat="1" ht="13.5" customHeight="1" x14ac:dyDescent="0.2">
      <c r="B40" s="1279" t="s">
        <v>2089</v>
      </c>
      <c r="C40" s="2011" t="s">
        <v>2033</v>
      </c>
      <c r="D40" s="1283"/>
      <c r="E40" s="1283"/>
    </row>
    <row r="41" spans="1:12" ht="9" customHeight="1" x14ac:dyDescent="0.2">
      <c r="A41" s="1285"/>
      <c r="B41" s="1282"/>
      <c r="C41" s="2012"/>
      <c r="D41" s="1281"/>
      <c r="E41" s="1281"/>
    </row>
    <row r="42" spans="1:12" s="1276" customFormat="1" ht="13.5" customHeight="1" x14ac:dyDescent="0.2">
      <c r="B42" s="1279" t="s">
        <v>2089</v>
      </c>
      <c r="C42" s="2011"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2089</v>
      </c>
      <c r="C46" s="2013" t="s">
        <v>2035</v>
      </c>
      <c r="D46" s="1277"/>
      <c r="E46" s="1277"/>
      <c r="F46" s="1277"/>
      <c r="G46" s="1277"/>
      <c r="H46" s="1277"/>
    </row>
    <row r="47" spans="1:12" ht="9" customHeight="1" x14ac:dyDescent="0.2"/>
    <row r="48" spans="1:12" ht="12.2" customHeight="1" x14ac:dyDescent="0.2">
      <c r="B48" s="1671" t="s">
        <v>2089</v>
      </c>
      <c r="C48" s="2014" t="s">
        <v>2036</v>
      </c>
    </row>
    <row r="49" spans="1:12" ht="9" customHeight="1" x14ac:dyDescent="0.2"/>
    <row r="50" spans="1:12" ht="12.2" customHeight="1" x14ac:dyDescent="0.2">
      <c r="C50" s="2014"/>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zoomScaleNormal="100" workbookViewId="0">
      <selection activeCell="D33" sqref="D33"/>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522" t="str">
        <f>'Single Audit Cover 35'!A7</f>
        <v>Christopher USD 99</v>
      </c>
      <c r="B1" s="2523"/>
      <c r="C1" s="2523"/>
      <c r="D1" s="2523"/>
    </row>
    <row r="2" spans="1:11" s="2003" customFormat="1" ht="12.75" x14ac:dyDescent="0.2">
      <c r="A2" s="2524">
        <f>'Single Audit Cover 35'!E7</f>
        <v>21028099026</v>
      </c>
      <c r="B2" s="2525"/>
      <c r="C2" s="2525"/>
      <c r="D2" s="2525"/>
    </row>
    <row r="3" spans="1:11" s="2003" customFormat="1" ht="12.75" x14ac:dyDescent="0.2">
      <c r="A3" s="2522" t="s">
        <v>1895</v>
      </c>
      <c r="B3" s="2523"/>
      <c r="C3" s="2523"/>
      <c r="D3" s="2523"/>
    </row>
    <row r="4" spans="1:11" s="2003" customFormat="1" ht="4.5" customHeight="1" x14ac:dyDescent="0.2">
      <c r="A4" s="2001"/>
      <c r="B4" s="1995"/>
      <c r="C4" s="1995"/>
      <c r="D4" s="1995"/>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t="s">
        <v>2089</v>
      </c>
      <c r="C11" s="1303">
        <v>1</v>
      </c>
      <c r="D11" s="1327" t="s">
        <v>2039</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4" t="s">
        <v>2089</v>
      </c>
      <c r="C13" s="1303">
        <f>C11+1</f>
        <v>2</v>
      </c>
      <c r="D13" s="1324" t="s">
        <v>1750</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4" t="s">
        <v>2089</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t="s">
        <v>2089</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t="s">
        <v>2089</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t="s">
        <v>2089</v>
      </c>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t="s">
        <v>2089</v>
      </c>
      <c r="C28" s="1300">
        <f>C24+1</f>
        <v>7</v>
      </c>
      <c r="D28" s="1323" t="s">
        <v>2040</v>
      </c>
      <c r="E28" s="1322"/>
      <c r="F28" s="1322"/>
      <c r="G28" s="1322"/>
      <c r="H28" s="1322"/>
      <c r="I28" s="1322"/>
      <c r="J28" s="1322"/>
      <c r="K28" s="1322"/>
    </row>
    <row r="29" spans="1:11" ht="10.5" customHeight="1" x14ac:dyDescent="0.2">
      <c r="A29" s="1299"/>
      <c r="D29" s="2100"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t="s">
        <v>2089</v>
      </c>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4" t="s">
        <v>2089</v>
      </c>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5" t="s">
        <v>2089</v>
      </c>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5" t="s">
        <v>2089</v>
      </c>
      <c r="C42" s="1300">
        <v>11</v>
      </c>
      <c r="D42" s="2016" t="s">
        <v>2044</v>
      </c>
      <c r="E42" s="1306"/>
    </row>
    <row r="43" spans="1:5" ht="3" customHeight="1" x14ac:dyDescent="0.2">
      <c r="A43" s="1299"/>
      <c r="B43" s="1319"/>
      <c r="C43" s="1318"/>
      <c r="D43" s="1305"/>
    </row>
    <row r="44" spans="1:5" x14ac:dyDescent="0.2">
      <c r="A44" s="1299"/>
      <c r="B44" s="1954" t="s">
        <v>2089</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t="s">
        <v>2089</v>
      </c>
      <c r="C48" s="1303">
        <f>C44+1</f>
        <v>13</v>
      </c>
      <c r="D48" s="1302" t="s">
        <v>2045</v>
      </c>
    </row>
    <row r="49" spans="1:4" ht="3" customHeight="1" x14ac:dyDescent="0.2">
      <c r="A49" s="1299"/>
      <c r="B49" s="2015"/>
      <c r="C49" s="1303"/>
      <c r="D49" s="1302"/>
    </row>
    <row r="50" spans="1:4" x14ac:dyDescent="0.2">
      <c r="A50" s="1299"/>
      <c r="B50" s="1954" t="s">
        <v>2089</v>
      </c>
      <c r="C50" s="1303">
        <f>C48+1</f>
        <v>14</v>
      </c>
      <c r="D50" s="1302" t="s">
        <v>1425</v>
      </c>
    </row>
    <row r="51" spans="1:4" ht="3" customHeight="1" x14ac:dyDescent="0.2">
      <c r="A51" s="1299"/>
      <c r="B51" s="2015"/>
      <c r="C51" s="1303"/>
      <c r="D51" s="1302"/>
    </row>
    <row r="52" spans="1:4" x14ac:dyDescent="0.2">
      <c r="A52" s="1299"/>
      <c r="B52" s="1954" t="s">
        <v>2089</v>
      </c>
      <c r="C52" s="1303">
        <f>C50+1</f>
        <v>15</v>
      </c>
      <c r="D52" s="1302" t="s">
        <v>1424</v>
      </c>
    </row>
    <row r="53" spans="1:4" ht="3" customHeight="1" x14ac:dyDescent="0.2">
      <c r="A53" s="1299"/>
      <c r="B53" s="2015"/>
      <c r="C53" s="1303"/>
      <c r="D53" s="1302"/>
    </row>
    <row r="54" spans="1:4" x14ac:dyDescent="0.2">
      <c r="A54" s="1299"/>
      <c r="B54" s="1954" t="s">
        <v>2089</v>
      </c>
      <c r="C54" s="1303">
        <f>C52+1</f>
        <v>16</v>
      </c>
      <c r="D54" s="1302" t="s">
        <v>1423</v>
      </c>
    </row>
    <row r="55" spans="1:4" ht="3" customHeight="1" x14ac:dyDescent="0.2">
      <c r="A55" s="1299"/>
      <c r="B55" s="2015"/>
      <c r="C55" s="1303"/>
      <c r="D55" s="1302"/>
    </row>
    <row r="56" spans="1:4" x14ac:dyDescent="0.2">
      <c r="A56" s="1299"/>
      <c r="B56" s="1954" t="s">
        <v>2089</v>
      </c>
      <c r="C56" s="1303">
        <f>C54+1</f>
        <v>17</v>
      </c>
      <c r="D56" s="1305" t="s">
        <v>1752</v>
      </c>
    </row>
    <row r="57" spans="1:4" ht="10.5" customHeight="1" x14ac:dyDescent="0.2">
      <c r="A57" s="1299"/>
      <c r="D57" s="1302" t="s">
        <v>2046</v>
      </c>
    </row>
    <row r="58" spans="1:4" x14ac:dyDescent="0.2">
      <c r="A58" s="1299"/>
      <c r="C58" s="1956" t="s">
        <v>2089</v>
      </c>
      <c r="D58" s="1302" t="s">
        <v>1422</v>
      </c>
    </row>
    <row r="59" spans="1:4" ht="10.5" customHeight="1" x14ac:dyDescent="0.2">
      <c r="A59" s="1299"/>
      <c r="D59" s="1305" t="s">
        <v>1421</v>
      </c>
    </row>
    <row r="60" spans="1:4" ht="10.5" customHeight="1" x14ac:dyDescent="0.2">
      <c r="A60" s="1299"/>
      <c r="D60" s="2099" t="s">
        <v>2086</v>
      </c>
    </row>
    <row r="61" spans="1:4" ht="10.5" customHeight="1" x14ac:dyDescent="0.2">
      <c r="A61" s="1299"/>
      <c r="C61" s="1956" t="s">
        <v>2089</v>
      </c>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099" t="s">
        <v>2085</v>
      </c>
    </row>
    <row r="65" spans="1:4" x14ac:dyDescent="0.2">
      <c r="A65" s="1299"/>
      <c r="C65" s="1956" t="s">
        <v>2089</v>
      </c>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099" t="s">
        <v>2085</v>
      </c>
    </row>
    <row r="69" spans="1:4" ht="10.5" customHeight="1" x14ac:dyDescent="0.2">
      <c r="A69" s="1299"/>
      <c r="C69" s="1956" t="s">
        <v>2089</v>
      </c>
      <c r="D69" s="1302" t="s">
        <v>1416</v>
      </c>
    </row>
    <row r="70" spans="1:4" ht="10.5" customHeight="1" x14ac:dyDescent="0.2">
      <c r="A70" s="1299"/>
      <c r="D70" s="1317" t="s">
        <v>1415</v>
      </c>
    </row>
    <row r="71" spans="1:4" ht="3" customHeight="1" x14ac:dyDescent="0.2">
      <c r="A71" s="1299"/>
      <c r="D71" s="1305"/>
    </row>
    <row r="72" spans="1:4" x14ac:dyDescent="0.2">
      <c r="A72" s="1299"/>
      <c r="B72" s="1954" t="s">
        <v>2089</v>
      </c>
      <c r="C72" s="1303">
        <f>C56+1</f>
        <v>18</v>
      </c>
      <c r="D72" s="1307" t="s">
        <v>1414</v>
      </c>
    </row>
    <row r="73" spans="1:4" ht="3" customHeight="1" x14ac:dyDescent="0.2">
      <c r="A73" s="1299"/>
      <c r="B73" s="2015"/>
      <c r="C73" s="1303"/>
      <c r="D73" s="1307"/>
    </row>
    <row r="74" spans="1:4" x14ac:dyDescent="0.2">
      <c r="A74" s="1299"/>
      <c r="B74" s="1954" t="s">
        <v>2089</v>
      </c>
      <c r="C74" s="1303">
        <f>C72+1</f>
        <v>19</v>
      </c>
      <c r="D74" s="1302" t="s">
        <v>1413</v>
      </c>
    </row>
    <row r="75" spans="1:4" ht="3" customHeight="1" x14ac:dyDescent="0.2">
      <c r="A75" s="1299"/>
      <c r="B75" s="2015"/>
      <c r="C75" s="1303"/>
      <c r="D75" s="1302"/>
    </row>
    <row r="76" spans="1:4" x14ac:dyDescent="0.2">
      <c r="A76" s="1299"/>
      <c r="B76" s="1954" t="s">
        <v>2089</v>
      </c>
      <c r="C76" s="1303">
        <f>C74+1</f>
        <v>20</v>
      </c>
      <c r="D76" s="1315" t="s">
        <v>1412</v>
      </c>
    </row>
    <row r="77" spans="1:4" ht="3" customHeight="1" x14ac:dyDescent="0.2">
      <c r="A77" s="1299"/>
      <c r="B77" s="2015"/>
      <c r="C77" s="1303"/>
      <c r="D77" s="1315"/>
    </row>
    <row r="78" spans="1:4" x14ac:dyDescent="0.2">
      <c r="A78" s="1299"/>
      <c r="B78" s="1954" t="s">
        <v>2089</v>
      </c>
      <c r="C78" s="1303">
        <f>C76+1</f>
        <v>21</v>
      </c>
      <c r="D78" s="1305" t="s">
        <v>1411</v>
      </c>
    </row>
    <row r="79" spans="1:4" ht="3" customHeight="1" x14ac:dyDescent="0.2">
      <c r="A79" s="1299"/>
      <c r="B79" s="2015"/>
      <c r="C79" s="1303"/>
      <c r="D79" s="1305"/>
    </row>
    <row r="80" spans="1:4" x14ac:dyDescent="0.2">
      <c r="A80" s="1299"/>
      <c r="B80" s="1954" t="s">
        <v>2089</v>
      </c>
      <c r="C80" s="1303">
        <f>C78+1</f>
        <v>22</v>
      </c>
      <c r="D80" s="1316" t="s">
        <v>1410</v>
      </c>
    </row>
    <row r="81" spans="1:4" ht="3" customHeight="1" x14ac:dyDescent="0.2">
      <c r="A81" s="1299"/>
      <c r="B81" s="2015"/>
      <c r="C81" s="1303"/>
      <c r="D81" s="1316"/>
    </row>
    <row r="82" spans="1:4" x14ac:dyDescent="0.2">
      <c r="A82" s="1299"/>
      <c r="B82" s="1954" t="s">
        <v>2089</v>
      </c>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t="s">
        <v>2089</v>
      </c>
      <c r="C85" s="1303">
        <f>C82+1</f>
        <v>24</v>
      </c>
      <c r="D85" s="1302" t="s">
        <v>1408</v>
      </c>
    </row>
    <row r="86" spans="1:4" ht="3" customHeight="1" x14ac:dyDescent="0.2">
      <c r="A86" s="1299"/>
      <c r="B86" s="2015"/>
      <c r="C86" s="1303"/>
      <c r="D86" s="1302"/>
    </row>
    <row r="87" spans="1:4" x14ac:dyDescent="0.2">
      <c r="A87" s="1299"/>
      <c r="B87" s="1954" t="s">
        <v>2089</v>
      </c>
      <c r="C87" s="1303">
        <f>C85+1</f>
        <v>25</v>
      </c>
      <c r="D87" s="1302" t="s">
        <v>1407</v>
      </c>
    </row>
    <row r="88" spans="1:4" ht="3" customHeight="1" x14ac:dyDescent="0.2">
      <c r="A88" s="1299"/>
      <c r="B88" s="2015"/>
      <c r="C88" s="1303"/>
      <c r="D88" s="1302"/>
    </row>
    <row r="89" spans="1:4" x14ac:dyDescent="0.2">
      <c r="A89" s="1299"/>
      <c r="B89" s="1954" t="s">
        <v>2089</v>
      </c>
      <c r="C89" s="1303">
        <f>C87+1</f>
        <v>26</v>
      </c>
      <c r="D89" s="1302" t="s">
        <v>1406</v>
      </c>
    </row>
    <row r="90" spans="1:4" ht="3" customHeight="1" x14ac:dyDescent="0.2">
      <c r="A90" s="1299"/>
      <c r="B90" s="2015"/>
      <c r="C90" s="1303"/>
      <c r="D90" s="1302"/>
    </row>
    <row r="91" spans="1:4" x14ac:dyDescent="0.2">
      <c r="A91" s="1299"/>
      <c r="B91" s="1954" t="s">
        <v>2089</v>
      </c>
      <c r="C91" s="1303">
        <f>C89+1</f>
        <v>27</v>
      </c>
      <c r="D91" s="1302" t="s">
        <v>2049</v>
      </c>
    </row>
    <row r="92" spans="1:4" x14ac:dyDescent="0.2">
      <c r="A92" s="1299"/>
      <c r="B92" s="1308"/>
      <c r="C92" s="1956" t="s">
        <v>2089</v>
      </c>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4" t="s">
        <v>2089</v>
      </c>
      <c r="C96" s="1303">
        <f>C91+1</f>
        <v>28</v>
      </c>
      <c r="D96" s="1302" t="s">
        <v>2051</v>
      </c>
    </row>
    <row r="97" spans="1:4" ht="3" customHeight="1" x14ac:dyDescent="0.2">
      <c r="A97" s="1299"/>
      <c r="B97" s="2015"/>
      <c r="C97" s="1303"/>
      <c r="D97" s="1302"/>
    </row>
    <row r="98" spans="1:4" x14ac:dyDescent="0.2">
      <c r="A98" s="1299"/>
      <c r="B98" s="1954" t="s">
        <v>2089</v>
      </c>
      <c r="C98" s="1303">
        <f>C96+1</f>
        <v>29</v>
      </c>
      <c r="D98" s="1311" t="s">
        <v>1404</v>
      </c>
    </row>
    <row r="99" spans="1:4" ht="3" customHeight="1" x14ac:dyDescent="0.2">
      <c r="A99" s="1299"/>
      <c r="B99" s="2015"/>
      <c r="C99" s="1303"/>
      <c r="D99" s="1311"/>
    </row>
    <row r="100" spans="1:4" x14ac:dyDescent="0.2">
      <c r="A100" s="1299"/>
      <c r="B100" s="1954" t="s">
        <v>2089</v>
      </c>
      <c r="C100" s="1303">
        <f>C98+1</f>
        <v>30</v>
      </c>
      <c r="D100" s="1302" t="s">
        <v>2052</v>
      </c>
    </row>
    <row r="101" spans="1:4" ht="3" customHeight="1" x14ac:dyDescent="0.2">
      <c r="A101" s="1299"/>
      <c r="B101" s="2015"/>
      <c r="C101" s="1303"/>
      <c r="D101" s="2017"/>
    </row>
    <row r="102" spans="1:4" x14ac:dyDescent="0.2">
      <c r="A102" s="1299"/>
      <c r="B102" s="1954" t="s">
        <v>2089</v>
      </c>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t="s">
        <v>2089</v>
      </c>
      <c r="C106" s="1303">
        <f>C102+1</f>
        <v>32</v>
      </c>
      <c r="D106" s="1305" t="s">
        <v>2054</v>
      </c>
    </row>
    <row r="107" spans="1:4" ht="3" customHeight="1" x14ac:dyDescent="0.2">
      <c r="A107" s="1299"/>
      <c r="B107" s="2015"/>
      <c r="C107" s="1303"/>
      <c r="D107" s="1305"/>
    </row>
    <row r="108" spans="1:4" x14ac:dyDescent="0.2">
      <c r="A108" s="1299"/>
      <c r="B108" s="1954" t="s">
        <v>2089</v>
      </c>
      <c r="C108" s="1303">
        <v>33</v>
      </c>
      <c r="D108" s="1305" t="s">
        <v>1402</v>
      </c>
    </row>
    <row r="109" spans="1:4" ht="3" customHeight="1" x14ac:dyDescent="0.2">
      <c r="A109" s="1299"/>
      <c r="B109" s="2015"/>
      <c r="C109" s="1303"/>
      <c r="D109" s="1305"/>
    </row>
    <row r="110" spans="1:4" x14ac:dyDescent="0.2">
      <c r="A110" s="1299"/>
      <c r="B110" s="1954" t="s">
        <v>2089</v>
      </c>
      <c r="C110" s="1303">
        <f>C108+1</f>
        <v>34</v>
      </c>
      <c r="D110" s="1305" t="s">
        <v>1401</v>
      </c>
    </row>
    <row r="111" spans="1:4" ht="3" customHeight="1" x14ac:dyDescent="0.2">
      <c r="A111" s="1299"/>
      <c r="B111" s="2015"/>
      <c r="C111" s="1303"/>
      <c r="D111" s="1305"/>
    </row>
    <row r="112" spans="1:4" x14ac:dyDescent="0.2">
      <c r="A112" s="1299"/>
      <c r="B112" s="1954" t="s">
        <v>2089</v>
      </c>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4" t="s">
        <v>2089</v>
      </c>
      <c r="C115" s="1303">
        <f>C112+1</f>
        <v>36</v>
      </c>
      <c r="D115" s="1302" t="s">
        <v>1398</v>
      </c>
    </row>
    <row r="116" spans="1:4" ht="3" customHeight="1" x14ac:dyDescent="0.2">
      <c r="A116" s="1299"/>
      <c r="B116" s="2015"/>
      <c r="C116" s="1303"/>
      <c r="D116" s="1302"/>
    </row>
    <row r="117" spans="1:4" x14ac:dyDescent="0.2">
      <c r="A117" s="1299"/>
      <c r="B117" s="1954" t="s">
        <v>2089</v>
      </c>
      <c r="C117" s="1303">
        <f>C115+1</f>
        <v>37</v>
      </c>
      <c r="D117" s="1302" t="s">
        <v>1754</v>
      </c>
    </row>
    <row r="118" spans="1:4" ht="3" customHeight="1" x14ac:dyDescent="0.2">
      <c r="A118" s="1299"/>
      <c r="B118" s="2015"/>
      <c r="C118" s="1303"/>
      <c r="D118" s="1302"/>
    </row>
    <row r="119" spans="1:4" x14ac:dyDescent="0.2">
      <c r="A119" s="1299"/>
      <c r="B119" s="1954" t="s">
        <v>2089</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t="s">
        <v>2089</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8" t="str">
        <f>'Single Audit Cover 35'!A7</f>
        <v>Christopher USD 99</v>
      </c>
      <c r="B1" s="2528"/>
      <c r="C1" s="2528"/>
      <c r="D1" s="2528"/>
      <c r="E1" s="2528"/>
    </row>
    <row r="2" spans="1:5" x14ac:dyDescent="0.2">
      <c r="A2" s="2529">
        <f>'Single Audit Cover 35'!E7</f>
        <v>21028099026</v>
      </c>
      <c r="B2" s="2529"/>
      <c r="C2" s="2529"/>
      <c r="D2" s="2529"/>
      <c r="E2" s="2529"/>
    </row>
    <row r="3" spans="1:5" ht="4.5" customHeight="1" x14ac:dyDescent="0.2"/>
    <row r="4" spans="1:5" x14ac:dyDescent="0.2">
      <c r="A4" s="1348" t="s">
        <v>1464</v>
      </c>
      <c r="B4" s="1346"/>
      <c r="C4" s="1346"/>
      <c r="D4" s="1347"/>
      <c r="E4" s="1346"/>
    </row>
    <row r="5" spans="1:5" x14ac:dyDescent="0.2">
      <c r="A5" s="1348"/>
      <c r="B5" s="2020" t="str">
        <f>'Single Audit Cover 35'!A4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'Acct Summary 7-8'!C7+'Acct Summary 7-8'!D7+'Acct Summary 7-8'!E7+'Acct Summary 7-8'!F7+'Acct Summary 7-8'!G7+'Acct Summary 7-8'!H7+'Acct Summary 7-8'!I7+'Acct Summary 7-8'!J7+'Acct Summary 7-8'!K7</f>
        <v>1143146</v>
      </c>
    </row>
    <row r="11" spans="1:5" x14ac:dyDescent="0.2">
      <c r="A11" s="1345" t="s">
        <v>1459</v>
      </c>
      <c r="B11" s="1344"/>
      <c r="C11" s="1344"/>
    </row>
    <row r="12" spans="1:5" x14ac:dyDescent="0.2">
      <c r="A12" s="1345" t="s">
        <v>1458</v>
      </c>
      <c r="B12" s="1344" t="s">
        <v>1457</v>
      </c>
      <c r="C12" s="1344"/>
      <c r="D12" s="1343">
        <f>'Revenues 9-14'!C112+'Revenues 9-14'!D112+'Revenues 9-14'!F112+'Revenues 9-14'!G112</f>
        <v>0</v>
      </c>
    </row>
    <row r="13" spans="1:5" x14ac:dyDescent="0.2">
      <c r="A13" s="1345" t="s">
        <v>1456</v>
      </c>
      <c r="B13" s="1344"/>
      <c r="C13" s="1344"/>
    </row>
    <row r="14" spans="1:5" x14ac:dyDescent="0.2">
      <c r="A14" s="1345" t="s">
        <v>1455</v>
      </c>
      <c r="B14" s="1344"/>
      <c r="C14" s="1344"/>
      <c r="D14" s="1343">
        <f>'ICR Computation 30'!E11</f>
        <v>30972</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-'Revenues 9-14'!C271</f>
        <v>-23517</v>
      </c>
    </row>
    <row r="19" spans="1:4" ht="13.5" thickBot="1" x14ac:dyDescent="0.25">
      <c r="A19" s="2021" t="s">
        <v>1452</v>
      </c>
      <c r="D19" s="1342">
        <f>D10+D14+D17</f>
        <v>1150601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0"/>
      <c r="B24" s="2531"/>
      <c r="D24" s="1335"/>
    </row>
    <row r="25" spans="1:4" x14ac:dyDescent="0.2">
      <c r="A25" s="2526"/>
      <c r="B25" s="2527"/>
      <c r="D25" s="1335"/>
    </row>
    <row r="26" spans="1:4" x14ac:dyDescent="0.2">
      <c r="A26" s="2526"/>
      <c r="B26" s="2527"/>
      <c r="D26" s="1335"/>
    </row>
    <row r="27" spans="1:4" x14ac:dyDescent="0.2">
      <c r="A27" s="2526"/>
      <c r="B27" s="2527"/>
      <c r="D27" s="1335"/>
    </row>
    <row r="28" spans="1:4" x14ac:dyDescent="0.2">
      <c r="A28" s="2526"/>
      <c r="B28" s="2527"/>
      <c r="D28" s="1335"/>
    </row>
    <row r="29" spans="1:4" x14ac:dyDescent="0.2">
      <c r="A29" s="2526"/>
      <c r="B29" s="2527"/>
      <c r="D29" s="1335"/>
    </row>
    <row r="30" spans="1:4" x14ac:dyDescent="0.2">
      <c r="A30" s="2526"/>
      <c r="B30" s="2527"/>
      <c r="D30" s="1335"/>
    </row>
    <row r="32" spans="1:4" x14ac:dyDescent="0.2">
      <c r="A32" s="1337" t="s">
        <v>1450</v>
      </c>
      <c r="D32" s="1340">
        <f>SUM(D19:D30)</f>
        <v>1150601</v>
      </c>
    </row>
    <row r="33" spans="1:4" x14ac:dyDescent="0.2">
      <c r="D33" s="1339"/>
    </row>
    <row r="34" spans="1:4" x14ac:dyDescent="0.2">
      <c r="A34" s="1330" t="s">
        <v>1449</v>
      </c>
    </row>
    <row r="35" spans="1:4" x14ac:dyDescent="0.2">
      <c r="A35" s="1330" t="s">
        <v>1448</v>
      </c>
      <c r="B35" s="1332" t="s">
        <v>1447</v>
      </c>
      <c r="D35" s="1338">
        <v>1150601</v>
      </c>
    </row>
    <row r="37" spans="1:4" x14ac:dyDescent="0.2">
      <c r="A37" s="1337" t="s">
        <v>1446</v>
      </c>
    </row>
    <row r="39" spans="1:4" ht="13.35" customHeight="1" x14ac:dyDescent="0.2">
      <c r="A39" s="1336" t="s">
        <v>1445</v>
      </c>
    </row>
    <row r="40" spans="1:4" x14ac:dyDescent="0.2">
      <c r="A40" s="2526"/>
      <c r="B40" s="2527"/>
      <c r="D40" s="1335"/>
    </row>
    <row r="41" spans="1:4" x14ac:dyDescent="0.2">
      <c r="A41" s="2526"/>
      <c r="B41" s="2527"/>
      <c r="D41" s="1334"/>
    </row>
    <row r="42" spans="1:4" x14ac:dyDescent="0.2">
      <c r="A42" s="2526"/>
      <c r="B42" s="2527"/>
      <c r="D42" s="1334"/>
    </row>
    <row r="43" spans="1:4" x14ac:dyDescent="0.2">
      <c r="A43" s="2526"/>
      <c r="B43" s="2527"/>
      <c r="D43" s="1334"/>
    </row>
    <row r="44" spans="1:4" x14ac:dyDescent="0.2">
      <c r="A44" s="2526"/>
      <c r="B44" s="2527"/>
      <c r="D44" s="1334"/>
    </row>
    <row r="45" spans="1:4" x14ac:dyDescent="0.2">
      <c r="A45" s="2526"/>
      <c r="B45" s="2527"/>
      <c r="D45" s="1334"/>
    </row>
    <row r="47" spans="1:4" x14ac:dyDescent="0.2">
      <c r="B47" s="1333" t="s">
        <v>1444</v>
      </c>
      <c r="C47" s="1333"/>
      <c r="D47" s="1914">
        <f>SUM(D35:D45)</f>
        <v>1150601</v>
      </c>
    </row>
    <row r="49" spans="2:4" x14ac:dyDescent="0.2">
      <c r="B49" s="1333" t="s">
        <v>1443</v>
      </c>
      <c r="C49" s="1333"/>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1"/>
  <sheetViews>
    <sheetView showGridLines="0" zoomScale="130" zoomScaleNormal="130" workbookViewId="0">
      <selection activeCell="L26" sqref="L26"/>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2116</v>
      </c>
      <c r="C11" s="1376"/>
      <c r="D11" s="1375"/>
      <c r="E11" s="1374"/>
      <c r="F11" s="1374"/>
      <c r="G11" s="1374"/>
      <c r="H11" s="1374"/>
      <c r="I11" s="1374"/>
      <c r="J11" s="1374"/>
      <c r="K11" s="1374"/>
      <c r="L11" s="1374"/>
    </row>
    <row r="12" spans="2:13" ht="20.100000000000001" customHeight="1" x14ac:dyDescent="0.2">
      <c r="B12" s="2105" t="s">
        <v>2117</v>
      </c>
      <c r="C12" s="1372"/>
      <c r="D12" s="1371"/>
      <c r="E12" s="1370"/>
      <c r="F12" s="1370"/>
      <c r="G12" s="1370"/>
      <c r="H12" s="1370"/>
      <c r="I12" s="1370"/>
      <c r="J12" s="1370"/>
      <c r="K12" s="1374"/>
      <c r="L12" s="1370"/>
    </row>
    <row r="13" spans="2:13" ht="20.100000000000001" customHeight="1" x14ac:dyDescent="0.2">
      <c r="B13" s="2107" t="s">
        <v>2118</v>
      </c>
      <c r="C13" s="1372"/>
      <c r="D13" s="1371"/>
      <c r="E13" s="1370"/>
      <c r="F13" s="1370"/>
      <c r="G13" s="1370"/>
      <c r="H13" s="1370"/>
      <c r="I13" s="1370"/>
      <c r="J13" s="1370"/>
      <c r="K13" s="1374"/>
      <c r="L13" s="1370"/>
    </row>
    <row r="14" spans="2:13" ht="20.100000000000001" customHeight="1" x14ac:dyDescent="0.2">
      <c r="B14" s="2110">
        <v>2016</v>
      </c>
      <c r="C14" s="1372" t="s">
        <v>2119</v>
      </c>
      <c r="D14" s="1371" t="s">
        <v>2120</v>
      </c>
      <c r="E14" s="1370">
        <v>14690</v>
      </c>
      <c r="F14" s="1370">
        <v>821</v>
      </c>
      <c r="G14" s="1370">
        <v>15355</v>
      </c>
      <c r="H14" s="1370">
        <v>156</v>
      </c>
      <c r="I14" s="1370">
        <v>0</v>
      </c>
      <c r="J14" s="1370">
        <v>0</v>
      </c>
      <c r="K14" s="1374">
        <f t="shared" ref="K14:K25" si="0">+G14+H14+J14</f>
        <v>15511</v>
      </c>
      <c r="L14" s="1370">
        <v>15511</v>
      </c>
    </row>
    <row r="15" spans="2:13" ht="20.100000000000001" customHeight="1" x14ac:dyDescent="0.2">
      <c r="B15" s="2110">
        <v>2017</v>
      </c>
      <c r="C15" s="1372" t="s">
        <v>2119</v>
      </c>
      <c r="D15" s="1371" t="s">
        <v>2121</v>
      </c>
      <c r="E15" s="1370">
        <v>0</v>
      </c>
      <c r="F15" s="1370">
        <v>10718</v>
      </c>
      <c r="G15" s="1370">
        <v>0</v>
      </c>
      <c r="H15" s="1370">
        <v>16718</v>
      </c>
      <c r="I15" s="1370">
        <v>0</v>
      </c>
      <c r="J15" s="1370">
        <v>0</v>
      </c>
      <c r="K15" s="1374">
        <f t="shared" si="0"/>
        <v>16718</v>
      </c>
      <c r="L15" s="1370">
        <v>16718</v>
      </c>
    </row>
    <row r="16" spans="2:13" ht="20.100000000000001" customHeight="1" x14ac:dyDescent="0.2">
      <c r="B16" s="2107" t="s">
        <v>2006</v>
      </c>
      <c r="C16" s="1372"/>
      <c r="D16" s="1371"/>
      <c r="E16" s="1370">
        <f t="shared" ref="E16:J16" si="1">SUM(E14:E15)</f>
        <v>14690</v>
      </c>
      <c r="F16" s="1370">
        <f t="shared" si="1"/>
        <v>11539</v>
      </c>
      <c r="G16" s="1370">
        <f t="shared" si="1"/>
        <v>15355</v>
      </c>
      <c r="H16" s="1370">
        <f t="shared" si="1"/>
        <v>16874</v>
      </c>
      <c r="I16" s="1370">
        <f t="shared" si="1"/>
        <v>0</v>
      </c>
      <c r="J16" s="1370">
        <f t="shared" si="1"/>
        <v>0</v>
      </c>
      <c r="K16" s="1374">
        <f t="shared" si="0"/>
        <v>32229</v>
      </c>
      <c r="L16" s="1370">
        <f>SUM(L14:L15)</f>
        <v>32229</v>
      </c>
    </row>
    <row r="17" spans="2:13" ht="20.100000000000001" customHeight="1" x14ac:dyDescent="0.2">
      <c r="B17" s="1373"/>
      <c r="C17" s="1372"/>
      <c r="D17" s="1371"/>
      <c r="E17" s="1370"/>
      <c r="F17" s="1370"/>
      <c r="G17" s="1370"/>
      <c r="H17" s="1370"/>
      <c r="I17" s="1370"/>
      <c r="J17" s="1370"/>
      <c r="K17" s="1374"/>
      <c r="L17" s="1370"/>
    </row>
    <row r="18" spans="2:13" ht="20.100000000000001" customHeight="1" x14ac:dyDescent="0.2">
      <c r="B18" s="2107" t="s">
        <v>2130</v>
      </c>
      <c r="C18" s="1372"/>
      <c r="D18" s="1371"/>
      <c r="E18" s="1370"/>
      <c r="F18" s="1370"/>
      <c r="G18" s="1370"/>
      <c r="H18" s="1370"/>
      <c r="I18" s="1370"/>
      <c r="J18" s="1370"/>
      <c r="K18" s="1374"/>
      <c r="L18" s="1370"/>
    </row>
    <row r="19" spans="2:13" ht="20.100000000000001" customHeight="1" x14ac:dyDescent="0.2">
      <c r="B19" s="2110">
        <v>2016</v>
      </c>
      <c r="C19" s="1372" t="s">
        <v>2123</v>
      </c>
      <c r="D19" s="1371" t="s">
        <v>2124</v>
      </c>
      <c r="E19" s="1370">
        <v>207357</v>
      </c>
      <c r="F19" s="1370">
        <v>144257</v>
      </c>
      <c r="G19" s="1370">
        <v>293742</v>
      </c>
      <c r="H19" s="1370">
        <v>57872</v>
      </c>
      <c r="I19" s="1370">
        <v>0</v>
      </c>
      <c r="J19" s="1370">
        <v>0</v>
      </c>
      <c r="K19" s="1374">
        <f t="shared" si="0"/>
        <v>351614</v>
      </c>
      <c r="L19" s="1370">
        <v>365321</v>
      </c>
    </row>
    <row r="20" spans="2:13" ht="20.100000000000001" customHeight="1" x14ac:dyDescent="0.2">
      <c r="B20" s="2110">
        <v>2017</v>
      </c>
      <c r="C20" s="1372" t="s">
        <v>2123</v>
      </c>
      <c r="D20" s="1371" t="s">
        <v>2125</v>
      </c>
      <c r="E20" s="1370">
        <v>0</v>
      </c>
      <c r="F20" s="1370">
        <v>208931</v>
      </c>
      <c r="G20" s="1370">
        <v>0</v>
      </c>
      <c r="H20" s="1370">
        <v>320888</v>
      </c>
      <c r="I20" s="1370">
        <v>0</v>
      </c>
      <c r="J20" s="1370">
        <v>0</v>
      </c>
      <c r="K20" s="1374">
        <f t="shared" si="0"/>
        <v>320888</v>
      </c>
      <c r="L20" s="1370">
        <v>335537</v>
      </c>
    </row>
    <row r="21" spans="2:13" ht="20.100000000000001" customHeight="1" x14ac:dyDescent="0.2">
      <c r="B21" s="2107" t="s">
        <v>461</v>
      </c>
      <c r="C21" s="1372"/>
      <c r="D21" s="1371"/>
      <c r="E21" s="1370">
        <f t="shared" ref="E21:L21" si="2">SUM(E19:E20)</f>
        <v>207357</v>
      </c>
      <c r="F21" s="1370">
        <f t="shared" si="2"/>
        <v>353188</v>
      </c>
      <c r="G21" s="1370">
        <f t="shared" si="2"/>
        <v>293742</v>
      </c>
      <c r="H21" s="1370">
        <f t="shared" si="2"/>
        <v>378760</v>
      </c>
      <c r="I21" s="1370">
        <f t="shared" si="2"/>
        <v>0</v>
      </c>
      <c r="J21" s="1370">
        <f t="shared" si="2"/>
        <v>0</v>
      </c>
      <c r="K21" s="1374">
        <f t="shared" si="2"/>
        <v>672502</v>
      </c>
      <c r="L21" s="1370">
        <f t="shared" si="2"/>
        <v>700858</v>
      </c>
    </row>
    <row r="22" spans="2:13" ht="20.100000000000001" customHeight="1" x14ac:dyDescent="0.2">
      <c r="B22" s="1373"/>
      <c r="C22" s="1372"/>
      <c r="D22" s="1371"/>
      <c r="E22" s="1370"/>
      <c r="F22" s="1370"/>
      <c r="G22" s="1370"/>
      <c r="H22" s="1370"/>
      <c r="I22" s="1370"/>
      <c r="J22" s="1370"/>
      <c r="K22" s="1374"/>
      <c r="L22" s="1370"/>
    </row>
    <row r="23" spans="2:13" ht="20.100000000000001" customHeight="1" x14ac:dyDescent="0.2">
      <c r="B23" s="2107" t="s">
        <v>2131</v>
      </c>
      <c r="C23" s="1372"/>
      <c r="D23" s="1371"/>
      <c r="E23" s="1370"/>
      <c r="F23" s="1370"/>
      <c r="G23" s="1370"/>
      <c r="H23" s="1370"/>
      <c r="I23" s="1370"/>
      <c r="J23" s="1370"/>
      <c r="K23" s="1374"/>
      <c r="L23" s="1370"/>
    </row>
    <row r="24" spans="2:13" ht="20.100000000000001" customHeight="1" x14ac:dyDescent="0.2">
      <c r="B24" s="2110">
        <v>2016</v>
      </c>
      <c r="C24" s="1372" t="s">
        <v>2127</v>
      </c>
      <c r="D24" s="1371" t="s">
        <v>2128</v>
      </c>
      <c r="E24" s="1370">
        <v>84846</v>
      </c>
      <c r="F24" s="1370">
        <v>31836</v>
      </c>
      <c r="G24" s="1370">
        <v>112151</v>
      </c>
      <c r="H24" s="1370">
        <v>4531</v>
      </c>
      <c r="I24" s="1370">
        <v>0</v>
      </c>
      <c r="J24" s="1370">
        <v>0</v>
      </c>
      <c r="K24" s="1374">
        <f t="shared" si="0"/>
        <v>116682</v>
      </c>
      <c r="L24" s="1370">
        <v>116682</v>
      </c>
    </row>
    <row r="25" spans="2:13" ht="20.100000000000001" customHeight="1" x14ac:dyDescent="0.2">
      <c r="B25" s="2110">
        <v>2017</v>
      </c>
      <c r="C25" s="1372" t="s">
        <v>2127</v>
      </c>
      <c r="D25" s="1371" t="s">
        <v>2129</v>
      </c>
      <c r="E25" s="1370">
        <v>0</v>
      </c>
      <c r="F25" s="1370">
        <v>69022</v>
      </c>
      <c r="G25" s="1370">
        <v>0</v>
      </c>
      <c r="H25" s="1370">
        <v>95514</v>
      </c>
      <c r="I25" s="1370">
        <v>0</v>
      </c>
      <c r="J25" s="1370">
        <v>1721</v>
      </c>
      <c r="K25" s="1374">
        <f t="shared" si="0"/>
        <v>97235</v>
      </c>
      <c r="L25" s="1370">
        <v>97235</v>
      </c>
    </row>
    <row r="26" spans="2:13" ht="20.100000000000001" customHeight="1" x14ac:dyDescent="0.2">
      <c r="B26" s="2107" t="s">
        <v>1035</v>
      </c>
      <c r="C26" s="1372"/>
      <c r="D26" s="1371"/>
      <c r="E26" s="1370">
        <f t="shared" ref="E26:L26" si="3">SUM(E24:E25)</f>
        <v>84846</v>
      </c>
      <c r="F26" s="1370">
        <f t="shared" si="3"/>
        <v>100858</v>
      </c>
      <c r="G26" s="1370">
        <f t="shared" si="3"/>
        <v>112151</v>
      </c>
      <c r="H26" s="1370">
        <f t="shared" si="3"/>
        <v>100045</v>
      </c>
      <c r="I26" s="1370">
        <f t="shared" si="3"/>
        <v>0</v>
      </c>
      <c r="J26" s="1370">
        <f t="shared" si="3"/>
        <v>1721</v>
      </c>
      <c r="K26" s="1374">
        <f t="shared" si="3"/>
        <v>213917</v>
      </c>
      <c r="L26" s="1370">
        <f t="shared" si="3"/>
        <v>213917</v>
      </c>
      <c r="M26" s="1366"/>
    </row>
    <row r="27" spans="2:13" ht="12.75" customHeight="1" x14ac:dyDescent="0.2">
      <c r="B27" s="2034"/>
      <c r="C27" s="2035"/>
      <c r="D27" s="2036"/>
      <c r="E27" s="2037"/>
      <c r="F27" s="2037"/>
      <c r="G27" s="2037"/>
      <c r="H27" s="2037"/>
      <c r="I27" s="2037"/>
      <c r="J27" s="2037"/>
      <c r="K27" s="2037"/>
      <c r="L27" s="2037"/>
      <c r="M27" s="1366"/>
    </row>
    <row r="28" spans="2:13" x14ac:dyDescent="0.2">
      <c r="B28" s="1304"/>
      <c r="C28" s="1368"/>
      <c r="D28" s="1367"/>
      <c r="E28" s="1304"/>
      <c r="F28" s="1304"/>
      <c r="G28" s="1308"/>
      <c r="H28" s="1308"/>
      <c r="I28" s="1308"/>
      <c r="J28" s="1308"/>
      <c r="K28" s="1308"/>
      <c r="L28" s="1304"/>
      <c r="M28" s="1366"/>
    </row>
    <row r="29" spans="2:13" ht="13.5" customHeight="1" x14ac:dyDescent="0.2">
      <c r="B29" s="1369" t="s">
        <v>2061</v>
      </c>
      <c r="C29" s="1368"/>
      <c r="D29" s="1367"/>
      <c r="E29" s="1304"/>
      <c r="F29" s="1304"/>
      <c r="G29" s="1308"/>
      <c r="H29" s="1308"/>
      <c r="I29" s="1308"/>
      <c r="J29" s="1308"/>
      <c r="K29" s="1308"/>
      <c r="L29" s="1304"/>
      <c r="M29" s="1366"/>
    </row>
    <row r="30" spans="2:13" ht="8.25" customHeight="1" x14ac:dyDescent="0.2">
      <c r="B30" s="1369"/>
      <c r="C30" s="1368"/>
      <c r="D30" s="1367"/>
      <c r="E30" s="1304"/>
      <c r="F30" s="1304"/>
      <c r="G30" s="1308"/>
      <c r="H30" s="1308"/>
      <c r="I30" s="1308"/>
      <c r="J30" s="1308"/>
      <c r="K30" s="1308"/>
      <c r="L30" s="1304"/>
      <c r="M30" s="1366"/>
    </row>
    <row r="31" spans="2:13" x14ac:dyDescent="0.2">
      <c r="B31" s="1961" t="s">
        <v>1943</v>
      </c>
      <c r="C31" s="1962"/>
      <c r="D31" s="1963"/>
      <c r="E31" s="1964"/>
      <c r="F31" s="1964"/>
      <c r="G31" s="1964"/>
      <c r="H31" s="1349"/>
      <c r="I31" s="1349"/>
    </row>
    <row r="32" spans="2:13" x14ac:dyDescent="0.2">
      <c r="B32" s="1965"/>
      <c r="C32" s="1966"/>
      <c r="D32" s="1967"/>
      <c r="E32" s="1968"/>
      <c r="F32" s="1968"/>
      <c r="G32" s="1349"/>
      <c r="H32" s="1349"/>
      <c r="I32" s="1349"/>
    </row>
    <row r="33" spans="2:12" ht="13.5" customHeight="1" x14ac:dyDescent="0.2">
      <c r="B33" s="1341" t="s">
        <v>1467</v>
      </c>
      <c r="G33" s="1349"/>
      <c r="H33" s="1349"/>
      <c r="I33" s="1349"/>
    </row>
    <row r="34" spans="2:12" ht="13.5" customHeight="1" x14ac:dyDescent="0.2">
      <c r="B34" s="2038"/>
      <c r="C34" s="2039"/>
      <c r="D34" s="2040"/>
      <c r="E34" s="2041"/>
      <c r="F34" s="2041"/>
      <c r="G34" s="2041"/>
      <c r="H34" s="2041"/>
      <c r="I34" s="2041"/>
      <c r="J34" s="2042"/>
      <c r="K34" s="2042"/>
      <c r="L34" s="2041"/>
    </row>
    <row r="35" spans="2:12" ht="9.6" customHeight="1" x14ac:dyDescent="0.2">
      <c r="B35" s="1365"/>
      <c r="C35" s="1364"/>
      <c r="D35" s="1363"/>
      <c r="E35" s="1330"/>
      <c r="F35" s="1330"/>
      <c r="G35" s="1349"/>
      <c r="H35" s="1349"/>
      <c r="I35" s="1349"/>
    </row>
    <row r="36" spans="2:12" ht="11.25" customHeight="1" x14ac:dyDescent="0.2">
      <c r="B36" s="1360" t="s">
        <v>1466</v>
      </c>
      <c r="C36" s="1362"/>
      <c r="D36" s="1362"/>
      <c r="E36" s="1362"/>
      <c r="F36" s="1362"/>
      <c r="G36" s="1362"/>
      <c r="H36" s="1359"/>
      <c r="I36" s="1359"/>
      <c r="J36" s="1359"/>
      <c r="K36" s="1359"/>
      <c r="L36" s="1359"/>
    </row>
    <row r="37" spans="2:12" ht="11.25" customHeight="1" x14ac:dyDescent="0.2">
      <c r="B37" s="1361" t="s">
        <v>2062</v>
      </c>
      <c r="C37" s="1359"/>
      <c r="D37" s="1359"/>
      <c r="E37" s="1359"/>
      <c r="F37" s="1359"/>
      <c r="G37" s="1359"/>
      <c r="H37" s="1359"/>
      <c r="I37" s="1359"/>
      <c r="J37" s="1359"/>
      <c r="K37" s="1359"/>
      <c r="L37" s="1359"/>
    </row>
    <row r="38" spans="2:12" ht="3.95" customHeight="1" x14ac:dyDescent="0.2">
      <c r="B38" s="1361"/>
      <c r="C38" s="1359"/>
      <c r="D38" s="1359"/>
      <c r="E38" s="1359"/>
      <c r="F38" s="1359"/>
      <c r="G38" s="1359"/>
      <c r="H38" s="1359"/>
      <c r="I38" s="1359"/>
      <c r="J38" s="1359"/>
      <c r="K38" s="1359"/>
      <c r="L38" s="1359"/>
    </row>
    <row r="39" spans="2:12" ht="11.25" customHeight="1" x14ac:dyDescent="0.2">
      <c r="B39" s="1360" t="s">
        <v>1465</v>
      </c>
      <c r="C39" s="1359"/>
      <c r="D39" s="1359"/>
      <c r="E39" s="1359"/>
      <c r="F39" s="1359"/>
      <c r="G39" s="1359"/>
      <c r="H39" s="1359"/>
      <c r="I39" s="1359"/>
      <c r="J39" s="1359"/>
      <c r="K39" s="1359"/>
      <c r="L39" s="1359"/>
    </row>
    <row r="40" spans="2:12" ht="11.25" customHeight="1" x14ac:dyDescent="0.2">
      <c r="B40" s="1354" t="s">
        <v>2063</v>
      </c>
      <c r="C40" s="1357"/>
      <c r="D40" s="1356"/>
      <c r="E40" s="1354"/>
      <c r="F40" s="1354"/>
      <c r="G40" s="1354"/>
      <c r="H40" s="1354"/>
      <c r="I40" s="1354"/>
      <c r="J40" s="1355"/>
      <c r="K40" s="1355"/>
      <c r="L40" s="1354"/>
    </row>
    <row r="41" spans="2:12" ht="3.95" customHeight="1" x14ac:dyDescent="0.2">
      <c r="B41" s="1354"/>
      <c r="C41" s="1357"/>
      <c r="D41" s="1356"/>
      <c r="E41" s="1354"/>
      <c r="F41" s="1354"/>
      <c r="G41" s="1354"/>
      <c r="H41" s="1354"/>
      <c r="I41" s="1354"/>
      <c r="J41" s="1355"/>
      <c r="K41" s="1355"/>
      <c r="L41" s="1354"/>
    </row>
    <row r="42" spans="2:12" ht="11.25" customHeight="1" x14ac:dyDescent="0.2">
      <c r="B42" s="2043" t="s">
        <v>1937</v>
      </c>
      <c r="C42" s="1357"/>
      <c r="D42" s="1356"/>
      <c r="E42" s="1354"/>
      <c r="F42" s="1354"/>
      <c r="G42" s="1354"/>
      <c r="H42" s="1354"/>
      <c r="I42" s="1354"/>
      <c r="J42" s="1355"/>
      <c r="K42" s="1355"/>
      <c r="L42" s="1354"/>
    </row>
    <row r="43" spans="2:12" ht="3.95" customHeight="1" x14ac:dyDescent="0.2">
      <c r="B43" s="2043"/>
      <c r="C43" s="1357"/>
      <c r="D43" s="1356"/>
      <c r="E43" s="1354"/>
      <c r="F43" s="1354"/>
      <c r="G43" s="1354"/>
      <c r="H43" s="1354"/>
      <c r="I43" s="1354"/>
      <c r="J43" s="1355"/>
      <c r="K43" s="1355"/>
      <c r="L43" s="1354"/>
    </row>
    <row r="44" spans="2:12" ht="11.25" customHeight="1" x14ac:dyDescent="0.2">
      <c r="B44" s="1915" t="s">
        <v>1898</v>
      </c>
      <c r="C44" s="1357"/>
      <c r="D44" s="1356"/>
      <c r="E44" s="1354"/>
      <c r="F44" s="1354"/>
      <c r="G44" s="1354"/>
      <c r="H44" s="1354"/>
      <c r="I44" s="1354"/>
      <c r="J44" s="1355"/>
      <c r="K44" s="1355"/>
      <c r="L44" s="1354"/>
    </row>
    <row r="45" spans="2:12" ht="11.25" customHeight="1" x14ac:dyDescent="0.2">
      <c r="B45" s="1354" t="s">
        <v>2064</v>
      </c>
      <c r="G45" s="1349"/>
      <c r="H45" s="1349"/>
      <c r="I45" s="1349"/>
    </row>
    <row r="46" spans="2:12" ht="11.1" customHeight="1" x14ac:dyDescent="0.2">
      <c r="B46" s="1354"/>
      <c r="G46" s="1349"/>
      <c r="H46" s="1349"/>
      <c r="I46" s="1349"/>
    </row>
    <row r="47" spans="2:12" ht="11.1" customHeight="1" x14ac:dyDescent="0.2">
      <c r="B47" s="1354"/>
      <c r="G47" s="1349"/>
      <c r="H47" s="1349"/>
      <c r="I47" s="1349"/>
    </row>
    <row r="48" spans="2:12" ht="13.5" customHeight="1" x14ac:dyDescent="0.2">
      <c r="L48" s="1353"/>
    </row>
    <row r="49" spans="7:12" ht="13.5" customHeight="1" x14ac:dyDescent="0.2">
      <c r="L49" s="1353"/>
    </row>
    <row r="50" spans="7:12" ht="13.5" customHeight="1" x14ac:dyDescent="0.2">
      <c r="L50" s="1353"/>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c r="G57" s="1349"/>
      <c r="H57" s="1349"/>
      <c r="I57" s="1349"/>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7"/>
  <sheetViews>
    <sheetView showGridLines="0" zoomScale="130" zoomScaleNormal="130" workbookViewId="0">
      <selection activeCell="L20" sqref="L20"/>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2116</v>
      </c>
      <c r="C11" s="1376"/>
      <c r="D11" s="1375"/>
      <c r="E11" s="1374"/>
      <c r="F11" s="1374"/>
      <c r="G11" s="1374"/>
      <c r="H11" s="1374"/>
      <c r="I11" s="1374"/>
      <c r="J11" s="1374"/>
      <c r="K11" s="1374"/>
      <c r="L11" s="1374"/>
    </row>
    <row r="12" spans="2:13" ht="20.100000000000001" customHeight="1" x14ac:dyDescent="0.2">
      <c r="B12" s="2105" t="s">
        <v>2117</v>
      </c>
      <c r="C12" s="1372"/>
      <c r="D12" s="1371"/>
      <c r="E12" s="1370"/>
      <c r="F12" s="1370"/>
      <c r="G12" s="1370"/>
      <c r="H12" s="1370"/>
      <c r="I12" s="1370"/>
      <c r="J12" s="1370"/>
      <c r="K12" s="1374"/>
      <c r="L12" s="1370"/>
    </row>
    <row r="13" spans="2:13" ht="20.100000000000001" customHeight="1" x14ac:dyDescent="0.2">
      <c r="B13" s="2107" t="s">
        <v>2132</v>
      </c>
      <c r="C13" s="1372"/>
      <c r="D13" s="1371"/>
      <c r="E13" s="1370"/>
      <c r="F13" s="1370"/>
      <c r="G13" s="1370"/>
      <c r="H13" s="1370"/>
      <c r="I13" s="1370"/>
      <c r="J13" s="1370"/>
      <c r="K13" s="1374"/>
      <c r="L13" s="1370"/>
    </row>
    <row r="14" spans="2:13" ht="20.100000000000001" customHeight="1" x14ac:dyDescent="0.2">
      <c r="B14" s="2110">
        <v>2016</v>
      </c>
      <c r="C14" s="1372" t="s">
        <v>2133</v>
      </c>
      <c r="D14" s="1371" t="s">
        <v>2135</v>
      </c>
      <c r="E14" s="1370">
        <v>0</v>
      </c>
      <c r="F14" s="1370">
        <v>24863</v>
      </c>
      <c r="G14" s="1370">
        <v>0</v>
      </c>
      <c r="H14" s="1370">
        <v>0</v>
      </c>
      <c r="I14" s="1370">
        <v>0</v>
      </c>
      <c r="J14" s="1370">
        <v>0</v>
      </c>
      <c r="K14" s="1374">
        <f t="shared" ref="K14:K19" si="0">+G14+H14+J14</f>
        <v>0</v>
      </c>
      <c r="L14" s="1370">
        <v>0</v>
      </c>
    </row>
    <row r="15" spans="2:13" ht="20.100000000000001" customHeight="1" x14ac:dyDescent="0.2">
      <c r="B15" s="2107" t="s">
        <v>2134</v>
      </c>
      <c r="C15" s="1372"/>
      <c r="D15" s="1371"/>
      <c r="E15" s="1370">
        <f t="shared" ref="E15:J15" si="1">SUM(E14:E14)</f>
        <v>0</v>
      </c>
      <c r="F15" s="1370">
        <f t="shared" si="1"/>
        <v>24863</v>
      </c>
      <c r="G15" s="1370">
        <f t="shared" si="1"/>
        <v>0</v>
      </c>
      <c r="H15" s="1370">
        <f t="shared" si="1"/>
        <v>0</v>
      </c>
      <c r="I15" s="1370">
        <f t="shared" si="1"/>
        <v>0</v>
      </c>
      <c r="J15" s="1370">
        <f t="shared" si="1"/>
        <v>0</v>
      </c>
      <c r="K15" s="1374">
        <f t="shared" si="0"/>
        <v>0</v>
      </c>
      <c r="L15" s="1370">
        <f>SUM(L14:L14)</f>
        <v>0</v>
      </c>
    </row>
    <row r="16" spans="2:13" ht="20.100000000000001" customHeight="1" x14ac:dyDescent="0.2">
      <c r="B16" s="1373"/>
      <c r="C16" s="1372"/>
      <c r="D16" s="1371"/>
      <c r="E16" s="1370"/>
      <c r="F16" s="1370"/>
      <c r="G16" s="1370"/>
      <c r="H16" s="1370"/>
      <c r="I16" s="1370"/>
      <c r="J16" s="1370"/>
      <c r="K16" s="1374"/>
      <c r="L16" s="1370"/>
    </row>
    <row r="17" spans="2:13" ht="20.100000000000001" customHeight="1" x14ac:dyDescent="0.2">
      <c r="B17" s="2107" t="s">
        <v>2136</v>
      </c>
      <c r="C17" s="1372"/>
      <c r="D17" s="1371"/>
      <c r="E17" s="1370"/>
      <c r="F17" s="1370"/>
      <c r="G17" s="1370"/>
      <c r="H17" s="1370"/>
      <c r="I17" s="1370"/>
      <c r="J17" s="1370"/>
      <c r="K17" s="1374"/>
      <c r="L17" s="1370"/>
    </row>
    <row r="18" spans="2:13" ht="20.100000000000001" customHeight="1" x14ac:dyDescent="0.2">
      <c r="B18" s="2110">
        <v>2016</v>
      </c>
      <c r="C18" s="1372" t="s">
        <v>2137</v>
      </c>
      <c r="D18" s="1371" t="s">
        <v>2139</v>
      </c>
      <c r="E18" s="1370">
        <v>40667</v>
      </c>
      <c r="F18" s="1370">
        <v>11159</v>
      </c>
      <c r="G18" s="1370">
        <v>51826</v>
      </c>
      <c r="H18" s="1370">
        <v>0</v>
      </c>
      <c r="I18" s="1370">
        <v>0</v>
      </c>
      <c r="J18" s="1370">
        <v>0</v>
      </c>
      <c r="K18" s="1374">
        <f t="shared" si="0"/>
        <v>51826</v>
      </c>
      <c r="L18" s="1370">
        <v>51826</v>
      </c>
    </row>
    <row r="19" spans="2:13" ht="20.100000000000001" customHeight="1" x14ac:dyDescent="0.2">
      <c r="B19" s="2110">
        <v>2017</v>
      </c>
      <c r="C19" s="1372" t="s">
        <v>2137</v>
      </c>
      <c r="D19" s="1371" t="s">
        <v>2140</v>
      </c>
      <c r="E19" s="1370">
        <v>0</v>
      </c>
      <c r="F19" s="1370">
        <v>42894</v>
      </c>
      <c r="G19" s="1370">
        <v>0</v>
      </c>
      <c r="H19" s="1370">
        <v>51624</v>
      </c>
      <c r="I19" s="1370">
        <v>0</v>
      </c>
      <c r="J19" s="1370">
        <v>0</v>
      </c>
      <c r="K19" s="1374">
        <f t="shared" si="0"/>
        <v>51624</v>
      </c>
      <c r="L19" s="1370">
        <v>51624</v>
      </c>
    </row>
    <row r="20" spans="2:13" ht="20.100000000000001" customHeight="1" x14ac:dyDescent="0.2">
      <c r="B20" s="2107" t="s">
        <v>2138</v>
      </c>
      <c r="C20" s="1372"/>
      <c r="D20" s="1371"/>
      <c r="E20" s="1370">
        <f t="shared" ref="E20:L20" si="2">SUM(E18:E19)</f>
        <v>40667</v>
      </c>
      <c r="F20" s="1370">
        <f t="shared" si="2"/>
        <v>54053</v>
      </c>
      <c r="G20" s="1370">
        <f t="shared" si="2"/>
        <v>51826</v>
      </c>
      <c r="H20" s="1370">
        <f t="shared" si="2"/>
        <v>51624</v>
      </c>
      <c r="I20" s="1370">
        <f t="shared" si="2"/>
        <v>0</v>
      </c>
      <c r="J20" s="1370">
        <f t="shared" si="2"/>
        <v>0</v>
      </c>
      <c r="K20" s="1374">
        <f t="shared" si="2"/>
        <v>103450</v>
      </c>
      <c r="L20" s="1370">
        <f t="shared" si="2"/>
        <v>103450</v>
      </c>
    </row>
    <row r="21" spans="2:13" ht="20.100000000000001" customHeight="1" x14ac:dyDescent="0.2">
      <c r="B21" s="1373"/>
      <c r="C21" s="1372"/>
      <c r="D21" s="1371"/>
      <c r="E21" s="1370"/>
      <c r="F21" s="1370"/>
      <c r="G21" s="1370"/>
      <c r="H21" s="1370"/>
      <c r="I21" s="1370"/>
      <c r="J21" s="1370"/>
      <c r="K21" s="1374"/>
      <c r="L21" s="1370"/>
    </row>
    <row r="22" spans="2:13" ht="20.100000000000001" customHeight="1" x14ac:dyDescent="0.2">
      <c r="B22" s="2105" t="s">
        <v>2141</v>
      </c>
      <c r="C22" s="1372"/>
      <c r="D22" s="1371"/>
      <c r="E22" s="1370">
        <f>' SEFA 38'!E16+' SEFA 38'!E21+' SEFA 38'!E26+' SEFA 39'!E15+' SEFA 39'!E20</f>
        <v>347560</v>
      </c>
      <c r="F22" s="1370">
        <f>' SEFA 38'!F16+' SEFA 38'!F21+' SEFA 38'!F26+' SEFA 39'!F15+' SEFA 39'!F20</f>
        <v>544501</v>
      </c>
      <c r="G22" s="1370">
        <f>' SEFA 38'!G16+' SEFA 38'!G21+' SEFA 38'!G26+' SEFA 39'!G15+' SEFA 39'!G20</f>
        <v>473074</v>
      </c>
      <c r="H22" s="1370">
        <f>' SEFA 38'!H16+' SEFA 38'!H21+' SEFA 38'!H26+' SEFA 39'!H15+' SEFA 39'!H20</f>
        <v>547303</v>
      </c>
      <c r="I22" s="1370">
        <f>' SEFA 38'!I16+' SEFA 38'!I21+' SEFA 38'!I26+' SEFA 39'!I15+' SEFA 39'!I20</f>
        <v>0</v>
      </c>
      <c r="J22" s="1370">
        <f>' SEFA 38'!J16+' SEFA 38'!J21+' SEFA 38'!J26+' SEFA 39'!J15+' SEFA 39'!J20</f>
        <v>1721</v>
      </c>
      <c r="K22" s="1370">
        <f>' SEFA 38'!K16+' SEFA 38'!K21+' SEFA 38'!K26+' SEFA 39'!K15+' SEFA 39'!K20</f>
        <v>1022098</v>
      </c>
      <c r="L22" s="1370">
        <f>' SEFA 38'!L16+' SEFA 38'!L21+' SEFA 38'!L26+' SEFA 39'!L15+' SEFA 39'!L20</f>
        <v>1050454</v>
      </c>
    </row>
    <row r="23" spans="2:13" ht="12.75" customHeight="1" x14ac:dyDescent="0.2">
      <c r="B23" s="2034"/>
      <c r="C23" s="2035"/>
      <c r="D23" s="2036"/>
      <c r="E23" s="2037"/>
      <c r="F23" s="2037"/>
      <c r="G23" s="2037"/>
      <c r="H23" s="2037"/>
      <c r="I23" s="2037"/>
      <c r="J23" s="2037"/>
      <c r="K23" s="2037"/>
      <c r="L23" s="2037"/>
      <c r="M23" s="1366"/>
    </row>
    <row r="24" spans="2:13" x14ac:dyDescent="0.2">
      <c r="B24" s="1304"/>
      <c r="C24" s="1368"/>
      <c r="D24" s="1367"/>
      <c r="E24" s="1304"/>
      <c r="F24" s="1304"/>
      <c r="G24" s="1308"/>
      <c r="H24" s="1308"/>
      <c r="I24" s="1308"/>
      <c r="J24" s="1308"/>
      <c r="K24" s="1308"/>
      <c r="L24" s="1304"/>
      <c r="M24" s="1366"/>
    </row>
    <row r="25" spans="2:13" ht="13.5" customHeight="1" x14ac:dyDescent="0.2">
      <c r="B25" s="1369" t="s">
        <v>2061</v>
      </c>
      <c r="C25" s="1368"/>
      <c r="D25" s="1367"/>
      <c r="E25" s="1304"/>
      <c r="F25" s="1304"/>
      <c r="G25" s="1308"/>
      <c r="H25" s="1308"/>
      <c r="I25" s="1308"/>
      <c r="J25" s="1308"/>
      <c r="K25" s="1308"/>
      <c r="L25" s="1304"/>
      <c r="M25" s="1366"/>
    </row>
    <row r="26" spans="2:13" ht="8.25" customHeight="1" x14ac:dyDescent="0.2">
      <c r="B26" s="1369"/>
      <c r="C26" s="1368"/>
      <c r="D26" s="1367"/>
      <c r="E26" s="1304"/>
      <c r="F26" s="1304"/>
      <c r="G26" s="1308"/>
      <c r="H26" s="1308"/>
      <c r="I26" s="1308"/>
      <c r="J26" s="1308"/>
      <c r="K26" s="1308"/>
      <c r="L26" s="1304"/>
      <c r="M26" s="1366"/>
    </row>
    <row r="27" spans="2:13" x14ac:dyDescent="0.2">
      <c r="B27" s="1961" t="s">
        <v>1943</v>
      </c>
      <c r="C27" s="1962"/>
      <c r="D27" s="1963"/>
      <c r="E27" s="1964"/>
      <c r="F27" s="1964"/>
      <c r="G27" s="1964"/>
      <c r="H27" s="1349"/>
      <c r="I27" s="1349"/>
    </row>
    <row r="28" spans="2:13" x14ac:dyDescent="0.2">
      <c r="B28" s="1965"/>
      <c r="C28" s="1966"/>
      <c r="D28" s="1967"/>
      <c r="E28" s="1968"/>
      <c r="F28" s="1968"/>
      <c r="G28" s="1349"/>
      <c r="H28" s="1349"/>
      <c r="I28" s="1349"/>
    </row>
    <row r="29" spans="2:13" ht="13.5" customHeight="1" x14ac:dyDescent="0.2">
      <c r="B29" s="1341" t="s">
        <v>1467</v>
      </c>
      <c r="G29" s="1349"/>
      <c r="H29" s="1349"/>
      <c r="I29" s="1349"/>
    </row>
    <row r="30" spans="2:13" ht="13.5" customHeight="1" x14ac:dyDescent="0.2">
      <c r="B30" s="2038"/>
      <c r="C30" s="2039"/>
      <c r="D30" s="2040"/>
      <c r="E30" s="2041"/>
      <c r="F30" s="2041"/>
      <c r="G30" s="2041"/>
      <c r="H30" s="2041"/>
      <c r="I30" s="2041"/>
      <c r="J30" s="2042"/>
      <c r="K30" s="2042"/>
      <c r="L30" s="2041"/>
    </row>
    <row r="31" spans="2:13" ht="9.6" customHeight="1" x14ac:dyDescent="0.2">
      <c r="B31" s="1365"/>
      <c r="C31" s="1364"/>
      <c r="D31" s="1363"/>
      <c r="E31" s="1330"/>
      <c r="F31" s="1330"/>
      <c r="G31" s="1349"/>
      <c r="H31" s="1349"/>
      <c r="I31" s="1349"/>
    </row>
    <row r="32" spans="2:13" ht="11.25" customHeight="1" x14ac:dyDescent="0.2">
      <c r="B32" s="1360" t="s">
        <v>1466</v>
      </c>
      <c r="C32" s="1362"/>
      <c r="D32" s="1362"/>
      <c r="E32" s="1362"/>
      <c r="F32" s="1362"/>
      <c r="G32" s="1362"/>
      <c r="H32" s="1359"/>
      <c r="I32" s="1359"/>
      <c r="J32" s="1359"/>
      <c r="K32" s="1359"/>
      <c r="L32" s="1359"/>
    </row>
    <row r="33" spans="2:12" ht="11.25" customHeight="1" x14ac:dyDescent="0.2">
      <c r="B33" s="1361" t="s">
        <v>2062</v>
      </c>
      <c r="C33" s="1359"/>
      <c r="D33" s="1359"/>
      <c r="E33" s="1359"/>
      <c r="F33" s="1359"/>
      <c r="G33" s="1359"/>
      <c r="H33" s="1359"/>
      <c r="I33" s="1359"/>
      <c r="J33" s="1359"/>
      <c r="K33" s="1359"/>
      <c r="L33" s="1359"/>
    </row>
    <row r="34" spans="2:12" ht="3.95" customHeight="1" x14ac:dyDescent="0.2">
      <c r="B34" s="1361"/>
      <c r="C34" s="1359"/>
      <c r="D34" s="1359"/>
      <c r="E34" s="1359"/>
      <c r="F34" s="1359"/>
      <c r="G34" s="1359"/>
      <c r="H34" s="1359"/>
      <c r="I34" s="1359"/>
      <c r="J34" s="1359"/>
      <c r="K34" s="1359"/>
      <c r="L34" s="1359"/>
    </row>
    <row r="35" spans="2:12" ht="11.25" customHeight="1" x14ac:dyDescent="0.2">
      <c r="B35" s="1360" t="s">
        <v>1465</v>
      </c>
      <c r="C35" s="1359"/>
      <c r="D35" s="1359"/>
      <c r="E35" s="1359"/>
      <c r="F35" s="1359"/>
      <c r="G35" s="1359"/>
      <c r="H35" s="1359"/>
      <c r="I35" s="1359"/>
      <c r="J35" s="1359"/>
      <c r="K35" s="1359"/>
      <c r="L35" s="1359"/>
    </row>
    <row r="36" spans="2:12" ht="11.25" customHeight="1" x14ac:dyDescent="0.2">
      <c r="B36" s="1354" t="s">
        <v>2063</v>
      </c>
      <c r="C36" s="1357"/>
      <c r="D36" s="1356"/>
      <c r="E36" s="1354"/>
      <c r="F36" s="1354"/>
      <c r="G36" s="1354"/>
      <c r="H36" s="1354"/>
      <c r="I36" s="1354"/>
      <c r="J36" s="1355"/>
      <c r="K36" s="1355"/>
      <c r="L36" s="1354"/>
    </row>
    <row r="37" spans="2:12" ht="3.95" customHeight="1" x14ac:dyDescent="0.2">
      <c r="B37" s="1354"/>
      <c r="C37" s="1357"/>
      <c r="D37" s="1356"/>
      <c r="E37" s="1354"/>
      <c r="F37" s="1354"/>
      <c r="G37" s="1354"/>
      <c r="H37" s="1354"/>
      <c r="I37" s="1354"/>
      <c r="J37" s="1355"/>
      <c r="K37" s="1355"/>
      <c r="L37" s="1354"/>
    </row>
    <row r="38" spans="2:12" ht="11.25" customHeight="1" x14ac:dyDescent="0.2">
      <c r="B38" s="2043" t="s">
        <v>1937</v>
      </c>
      <c r="C38" s="1357"/>
      <c r="D38" s="1356"/>
      <c r="E38" s="1354"/>
      <c r="F38" s="1354"/>
      <c r="G38" s="1354"/>
      <c r="H38" s="1354"/>
      <c r="I38" s="1354"/>
      <c r="J38" s="1355"/>
      <c r="K38" s="1355"/>
      <c r="L38" s="1354"/>
    </row>
    <row r="39" spans="2:12" ht="3.95" customHeight="1" x14ac:dyDescent="0.2">
      <c r="B39" s="2043"/>
      <c r="C39" s="1357"/>
      <c r="D39" s="1356"/>
      <c r="E39" s="1354"/>
      <c r="F39" s="1354"/>
      <c r="G39" s="1354"/>
      <c r="H39" s="1354"/>
      <c r="I39" s="1354"/>
      <c r="J39" s="1355"/>
      <c r="K39" s="1355"/>
      <c r="L39" s="1354"/>
    </row>
    <row r="40" spans="2:12" ht="11.25" customHeight="1" x14ac:dyDescent="0.2">
      <c r="B40" s="1915" t="s">
        <v>1898</v>
      </c>
      <c r="C40" s="1357"/>
      <c r="D40" s="1356"/>
      <c r="E40" s="1354"/>
      <c r="F40" s="1354"/>
      <c r="G40" s="1354"/>
      <c r="H40" s="1354"/>
      <c r="I40" s="1354"/>
      <c r="J40" s="1355"/>
      <c r="K40" s="1355"/>
      <c r="L40" s="1354"/>
    </row>
    <row r="41" spans="2:12" ht="11.25" customHeight="1" x14ac:dyDescent="0.2">
      <c r="B41" s="1354" t="s">
        <v>2064</v>
      </c>
      <c r="G41" s="1349"/>
      <c r="H41" s="1349"/>
      <c r="I41" s="1349"/>
    </row>
    <row r="42" spans="2:12" ht="11.1" customHeight="1" x14ac:dyDescent="0.2">
      <c r="B42" s="1354"/>
      <c r="G42" s="1349"/>
      <c r="H42" s="1349"/>
      <c r="I42" s="1349"/>
    </row>
    <row r="43" spans="2:12" ht="11.1" customHeight="1" x14ac:dyDescent="0.2">
      <c r="B43" s="1354"/>
      <c r="G43" s="1349"/>
      <c r="H43" s="1349"/>
      <c r="I43" s="1349"/>
    </row>
    <row r="44" spans="2:12" ht="13.5" customHeight="1" x14ac:dyDescent="0.2">
      <c r="L44" s="1353"/>
    </row>
    <row r="45" spans="2:12" ht="13.5" customHeight="1" x14ac:dyDescent="0.2">
      <c r="L45" s="1353"/>
    </row>
    <row r="46" spans="2:12" ht="13.5" customHeight="1" x14ac:dyDescent="0.2">
      <c r="L46" s="1353"/>
    </row>
    <row r="47" spans="2:12" ht="13.5" customHeight="1" x14ac:dyDescent="0.2">
      <c r="G47" s="1349"/>
      <c r="H47" s="1349"/>
      <c r="I47" s="1349"/>
    </row>
    <row r="48" spans="2:12" ht="13.5" customHeight="1" x14ac:dyDescent="0.2">
      <c r="G48" s="1349"/>
      <c r="H48" s="1349"/>
      <c r="I48" s="1349"/>
    </row>
    <row r="49" spans="7:9" ht="13.5" customHeight="1" x14ac:dyDescent="0.2">
      <c r="G49" s="1349"/>
      <c r="H49" s="1349"/>
      <c r="I49" s="1349"/>
    </row>
    <row r="50" spans="7:9" ht="13.5" customHeight="1" x14ac:dyDescent="0.2">
      <c r="G50" s="1349"/>
      <c r="H50" s="1349"/>
      <c r="I50" s="1349"/>
    </row>
    <row r="51" spans="7:9" ht="13.5" customHeight="1" x14ac:dyDescent="0.2">
      <c r="G51" s="1349"/>
      <c r="H51" s="1349"/>
      <c r="I51" s="1349"/>
    </row>
    <row r="52" spans="7:9" ht="13.5" customHeight="1" x14ac:dyDescent="0.2">
      <c r="G52" s="1349"/>
      <c r="H52" s="1349"/>
      <c r="I52" s="1349"/>
    </row>
    <row r="53" spans="7:9" ht="13.5" customHeight="1" x14ac:dyDescent="0.2">
      <c r="G53" s="1349"/>
      <c r="H53" s="1349"/>
      <c r="I53" s="1349"/>
    </row>
    <row r="54" spans="7:9" ht="13.5" customHeight="1" x14ac:dyDescent="0.2"/>
    <row r="55" spans="7:9" ht="13.5" customHeight="1" x14ac:dyDescent="0.2"/>
    <row r="56" spans="7:9" ht="13.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L1"/>
    <mergeCell ref="B2:L2"/>
    <mergeCell ref="B3:L3"/>
    <mergeCell ref="B4:L4"/>
  </mergeCells>
  <pageMargins left="0.09" right="0" top="0.5" bottom="0.5" header="0.25" footer="0.25"/>
  <pageSetup scale="89" firstPageNumber="39"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4"/>
  <sheetViews>
    <sheetView showGridLines="0" topLeftCell="A7" zoomScale="130" zoomScaleNormal="130" workbookViewId="0">
      <selection activeCell="L14" sqref="L14"/>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2116</v>
      </c>
      <c r="C11" s="1376"/>
      <c r="D11" s="1375"/>
      <c r="E11" s="1374"/>
      <c r="F11" s="1374"/>
      <c r="G11" s="1374"/>
      <c r="H11" s="1374"/>
      <c r="I11" s="1374"/>
      <c r="J11" s="1374"/>
      <c r="K11" s="1374"/>
      <c r="L11" s="1374"/>
    </row>
    <row r="12" spans="2:13" ht="20.100000000000001" customHeight="1" x14ac:dyDescent="0.2">
      <c r="B12" s="2105" t="s">
        <v>2142</v>
      </c>
      <c r="C12" s="1372"/>
      <c r="D12" s="1371"/>
      <c r="E12" s="1370"/>
      <c r="F12" s="1370"/>
      <c r="G12" s="1370"/>
      <c r="H12" s="1370"/>
      <c r="I12" s="1370"/>
      <c r="J12" s="1370"/>
      <c r="K12" s="1374"/>
      <c r="L12" s="1370"/>
    </row>
    <row r="13" spans="2:13" ht="20.100000000000001" customHeight="1" x14ac:dyDescent="0.2">
      <c r="B13" s="2107" t="s">
        <v>2143</v>
      </c>
      <c r="C13" s="1372"/>
      <c r="D13" s="1371"/>
      <c r="E13" s="1370"/>
      <c r="F13" s="1370"/>
      <c r="G13" s="1370"/>
      <c r="H13" s="1370"/>
      <c r="I13" s="1370"/>
      <c r="J13" s="1370"/>
      <c r="K13" s="1374"/>
      <c r="L13" s="1370"/>
    </row>
    <row r="14" spans="2:13" ht="20.100000000000001" customHeight="1" x14ac:dyDescent="0.2">
      <c r="B14" s="2110">
        <v>2016</v>
      </c>
      <c r="C14" s="1372" t="s">
        <v>2145</v>
      </c>
      <c r="D14" s="1371" t="s">
        <v>2146</v>
      </c>
      <c r="E14" s="1370">
        <v>23522</v>
      </c>
      <c r="F14" s="1370">
        <v>534</v>
      </c>
      <c r="G14" s="1370">
        <v>23522</v>
      </c>
      <c r="H14" s="1370">
        <v>534</v>
      </c>
      <c r="I14" s="1370">
        <v>0</v>
      </c>
      <c r="J14" s="1370">
        <v>0</v>
      </c>
      <c r="K14" s="1374">
        <f t="shared" ref="K14:K22" si="0">+G14+H14+J14</f>
        <v>24056</v>
      </c>
      <c r="L14" s="1370">
        <v>0</v>
      </c>
    </row>
    <row r="15" spans="2:13" ht="20.100000000000001" customHeight="1" x14ac:dyDescent="0.2">
      <c r="B15" s="2107" t="s">
        <v>2144</v>
      </c>
      <c r="C15" s="1372"/>
      <c r="D15" s="1371"/>
      <c r="E15" s="1370">
        <f t="shared" ref="E15:J15" si="1">SUM(E14:E14)</f>
        <v>23522</v>
      </c>
      <c r="F15" s="1370">
        <f t="shared" si="1"/>
        <v>534</v>
      </c>
      <c r="G15" s="1370">
        <f t="shared" si="1"/>
        <v>23522</v>
      </c>
      <c r="H15" s="1370">
        <f t="shared" si="1"/>
        <v>534</v>
      </c>
      <c r="I15" s="1370">
        <f t="shared" si="1"/>
        <v>0</v>
      </c>
      <c r="J15" s="1370">
        <f t="shared" si="1"/>
        <v>0</v>
      </c>
      <c r="K15" s="1374">
        <f t="shared" si="0"/>
        <v>24056</v>
      </c>
      <c r="L15" s="1370">
        <f>SUM(L14)</f>
        <v>0</v>
      </c>
    </row>
    <row r="16" spans="2:13" ht="20.100000000000001" customHeight="1" x14ac:dyDescent="0.2">
      <c r="B16" s="1373"/>
      <c r="C16" s="1372"/>
      <c r="D16" s="1371"/>
      <c r="E16" s="1370"/>
      <c r="F16" s="1370"/>
      <c r="G16" s="1370"/>
      <c r="H16" s="1370"/>
      <c r="I16" s="1370"/>
      <c r="J16" s="1370"/>
      <c r="K16" s="1374"/>
      <c r="L16" s="1370"/>
    </row>
    <row r="17" spans="2:13" ht="20.100000000000001" customHeight="1" x14ac:dyDescent="0.2">
      <c r="B17" s="2107" t="s">
        <v>2147</v>
      </c>
      <c r="C17" s="1372"/>
      <c r="D17" s="1371"/>
      <c r="E17" s="1370"/>
      <c r="F17" s="1370"/>
      <c r="G17" s="1370"/>
      <c r="H17" s="1370"/>
      <c r="I17" s="1370"/>
      <c r="J17" s="1370"/>
      <c r="K17" s="1374"/>
      <c r="L17" s="1370"/>
    </row>
    <row r="18" spans="2:13" ht="20.100000000000001" customHeight="1" x14ac:dyDescent="0.2">
      <c r="B18" s="2110">
        <v>2016</v>
      </c>
      <c r="C18" s="1372" t="s">
        <v>2148</v>
      </c>
      <c r="D18" s="1371" t="s">
        <v>2149</v>
      </c>
      <c r="E18" s="1370">
        <v>10163</v>
      </c>
      <c r="F18" s="1370">
        <v>0</v>
      </c>
      <c r="G18" s="1370">
        <v>10163</v>
      </c>
      <c r="H18" s="1370">
        <v>0</v>
      </c>
      <c r="I18" s="1370">
        <v>0</v>
      </c>
      <c r="J18" s="1370">
        <v>0</v>
      </c>
      <c r="K18" s="1374">
        <f t="shared" si="0"/>
        <v>10163</v>
      </c>
      <c r="L18" s="1370">
        <v>0</v>
      </c>
    </row>
    <row r="19" spans="2:13" ht="20.100000000000001" customHeight="1" x14ac:dyDescent="0.2">
      <c r="B19" s="2107" t="s">
        <v>2150</v>
      </c>
      <c r="C19" s="1372"/>
      <c r="D19" s="1371"/>
      <c r="E19" s="1370">
        <f t="shared" ref="E19:L19" si="2">SUM(E18:E18)</f>
        <v>10163</v>
      </c>
      <c r="F19" s="1370">
        <f t="shared" si="2"/>
        <v>0</v>
      </c>
      <c r="G19" s="1370">
        <f t="shared" si="2"/>
        <v>10163</v>
      </c>
      <c r="H19" s="1370">
        <f t="shared" si="2"/>
        <v>0</v>
      </c>
      <c r="I19" s="1370">
        <f t="shared" si="2"/>
        <v>0</v>
      </c>
      <c r="J19" s="1370">
        <f t="shared" si="2"/>
        <v>0</v>
      </c>
      <c r="K19" s="1374">
        <f t="shared" si="2"/>
        <v>10163</v>
      </c>
      <c r="L19" s="1370">
        <f t="shared" si="2"/>
        <v>0</v>
      </c>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2107" t="s">
        <v>2151</v>
      </c>
      <c r="C21" s="1372"/>
      <c r="D21" s="1371"/>
      <c r="E21" s="1370"/>
      <c r="F21" s="1370"/>
      <c r="G21" s="1370"/>
      <c r="H21" s="1370"/>
      <c r="I21" s="1370"/>
      <c r="J21" s="1370"/>
      <c r="K21" s="1374"/>
      <c r="L21" s="1370"/>
    </row>
    <row r="22" spans="2:13" ht="20.100000000000001" customHeight="1" x14ac:dyDescent="0.2">
      <c r="B22" s="2110">
        <v>2016</v>
      </c>
      <c r="C22" s="1372" t="s">
        <v>2127</v>
      </c>
      <c r="D22" s="1371" t="s">
        <v>2128</v>
      </c>
      <c r="E22" s="1370">
        <v>3215</v>
      </c>
      <c r="F22" s="1370">
        <v>0</v>
      </c>
      <c r="G22" s="1370">
        <v>3215</v>
      </c>
      <c r="H22" s="1370">
        <v>0</v>
      </c>
      <c r="I22" s="1370">
        <v>0</v>
      </c>
      <c r="J22" s="1370">
        <v>0</v>
      </c>
      <c r="K22" s="1374">
        <f t="shared" si="0"/>
        <v>3215</v>
      </c>
      <c r="L22" s="1370">
        <v>0</v>
      </c>
    </row>
    <row r="23" spans="2:13" ht="20.100000000000001" customHeight="1" x14ac:dyDescent="0.2">
      <c r="B23" s="2109" t="s">
        <v>2152</v>
      </c>
      <c r="C23" s="1372"/>
      <c r="D23" s="1371"/>
      <c r="E23" s="1370">
        <f t="shared" ref="E23:L23" si="3">SUM(E22)</f>
        <v>3215</v>
      </c>
      <c r="F23" s="1370">
        <f t="shared" si="3"/>
        <v>0</v>
      </c>
      <c r="G23" s="1370">
        <f t="shared" si="3"/>
        <v>3215</v>
      </c>
      <c r="H23" s="1370">
        <f t="shared" si="3"/>
        <v>0</v>
      </c>
      <c r="I23" s="1370">
        <f t="shared" si="3"/>
        <v>0</v>
      </c>
      <c r="J23" s="1370">
        <f t="shared" si="3"/>
        <v>0</v>
      </c>
      <c r="K23" s="1374">
        <f t="shared" si="3"/>
        <v>3215</v>
      </c>
      <c r="L23" s="1370">
        <f t="shared" si="3"/>
        <v>0</v>
      </c>
    </row>
    <row r="24" spans="2:13" ht="20.100000000000001" customHeight="1" x14ac:dyDescent="0.2">
      <c r="B24" s="2110"/>
      <c r="C24" s="1372"/>
      <c r="D24" s="1371"/>
      <c r="E24" s="1370"/>
      <c r="F24" s="1370"/>
      <c r="G24" s="1370"/>
      <c r="H24" s="1370"/>
      <c r="I24" s="1370"/>
      <c r="J24" s="1370"/>
      <c r="K24" s="1374"/>
      <c r="L24" s="1370"/>
    </row>
    <row r="25" spans="2:13" ht="20.100000000000001" customHeight="1" x14ac:dyDescent="0.2">
      <c r="B25" s="2109" t="s">
        <v>2153</v>
      </c>
      <c r="C25" s="1372"/>
      <c r="D25" s="1371"/>
      <c r="E25" s="1370"/>
      <c r="F25" s="1370"/>
      <c r="G25" s="1370"/>
      <c r="H25" s="1370"/>
      <c r="I25" s="1370"/>
      <c r="J25" s="1370"/>
      <c r="K25" s="1374"/>
      <c r="L25" s="1370"/>
    </row>
    <row r="26" spans="2:13" ht="20.100000000000001" customHeight="1" x14ac:dyDescent="0.2">
      <c r="B26" s="2110" t="s">
        <v>2155</v>
      </c>
      <c r="C26" s="1372" t="s">
        <v>2145</v>
      </c>
      <c r="D26" s="1371" t="s">
        <v>2157</v>
      </c>
      <c r="E26" s="1370">
        <v>0</v>
      </c>
      <c r="F26" s="1370">
        <v>1000</v>
      </c>
      <c r="G26" s="1370">
        <v>0</v>
      </c>
      <c r="H26" s="1370">
        <v>1000</v>
      </c>
      <c r="I26" s="1370">
        <v>0</v>
      </c>
      <c r="J26" s="1370">
        <v>0</v>
      </c>
      <c r="K26" s="1374">
        <f>G26+H26+J26</f>
        <v>1000</v>
      </c>
      <c r="L26" s="1370">
        <v>0</v>
      </c>
    </row>
    <row r="27" spans="2:13" ht="20.100000000000001" customHeight="1" x14ac:dyDescent="0.2">
      <c r="B27" s="2109" t="s">
        <v>2156</v>
      </c>
      <c r="C27" s="1372"/>
      <c r="D27" s="1371"/>
      <c r="E27" s="1370">
        <f t="shared" ref="E27:L27" si="4">SUM(E26)</f>
        <v>0</v>
      </c>
      <c r="F27" s="1370">
        <f t="shared" si="4"/>
        <v>1000</v>
      </c>
      <c r="G27" s="1370">
        <f t="shared" si="4"/>
        <v>0</v>
      </c>
      <c r="H27" s="1370">
        <f t="shared" si="4"/>
        <v>1000</v>
      </c>
      <c r="I27" s="1370">
        <f t="shared" si="4"/>
        <v>0</v>
      </c>
      <c r="J27" s="1370">
        <f t="shared" si="4"/>
        <v>0</v>
      </c>
      <c r="K27" s="1374">
        <f t="shared" si="4"/>
        <v>1000</v>
      </c>
      <c r="L27" s="1370">
        <f t="shared" si="4"/>
        <v>0</v>
      </c>
    </row>
    <row r="28" spans="2:13" ht="20.100000000000001" customHeight="1" x14ac:dyDescent="0.2">
      <c r="B28" s="2110"/>
      <c r="C28" s="1372"/>
      <c r="D28" s="1371"/>
      <c r="E28" s="1370"/>
      <c r="F28" s="1370"/>
      <c r="G28" s="1370"/>
      <c r="H28" s="1370"/>
      <c r="I28" s="1370"/>
      <c r="J28" s="1370"/>
      <c r="K28" s="1374"/>
      <c r="L28" s="1370"/>
    </row>
    <row r="29" spans="2:13" ht="20.100000000000001" customHeight="1" x14ac:dyDescent="0.2">
      <c r="B29" s="2105" t="s">
        <v>2158</v>
      </c>
      <c r="C29" s="1372"/>
      <c r="D29" s="1371"/>
      <c r="E29" s="1370">
        <f>E15+E19+E23+E27</f>
        <v>36900</v>
      </c>
      <c r="F29" s="1370">
        <f t="shared" ref="F29:L29" si="5">F15+F19+F23+F27</f>
        <v>1534</v>
      </c>
      <c r="G29" s="1370">
        <f t="shared" si="5"/>
        <v>36900</v>
      </c>
      <c r="H29" s="1370">
        <f t="shared" si="5"/>
        <v>1534</v>
      </c>
      <c r="I29" s="1370">
        <f t="shared" si="5"/>
        <v>0</v>
      </c>
      <c r="J29" s="1370">
        <f t="shared" si="5"/>
        <v>0</v>
      </c>
      <c r="K29" s="1370">
        <f t="shared" si="5"/>
        <v>38434</v>
      </c>
      <c r="L29" s="1370">
        <f t="shared" si="5"/>
        <v>0</v>
      </c>
      <c r="M29" s="1366"/>
    </row>
    <row r="30" spans="2:13" ht="12.75" customHeight="1" x14ac:dyDescent="0.2">
      <c r="B30" s="2034"/>
      <c r="C30" s="2035"/>
      <c r="D30" s="2036"/>
      <c r="E30" s="2037"/>
      <c r="F30" s="2037"/>
      <c r="G30" s="2037"/>
      <c r="H30" s="2037"/>
      <c r="I30" s="2037"/>
      <c r="J30" s="2037"/>
      <c r="K30" s="2037"/>
      <c r="L30" s="2037"/>
      <c r="M30" s="1366"/>
    </row>
    <row r="31" spans="2:13" x14ac:dyDescent="0.2">
      <c r="B31" s="1304"/>
      <c r="C31" s="1368"/>
      <c r="D31" s="1367"/>
      <c r="E31" s="1304"/>
      <c r="F31" s="1304"/>
      <c r="G31" s="1308"/>
      <c r="H31" s="1308"/>
      <c r="I31" s="1308"/>
      <c r="J31" s="1308"/>
      <c r="K31" s="1308"/>
      <c r="L31" s="1304"/>
      <c r="M31" s="1366"/>
    </row>
    <row r="32" spans="2:13" ht="13.5" customHeight="1" x14ac:dyDescent="0.2">
      <c r="B32" s="1369" t="s">
        <v>2061</v>
      </c>
      <c r="C32" s="1368"/>
      <c r="D32" s="1367"/>
      <c r="E32" s="1304"/>
      <c r="F32" s="1304"/>
      <c r="G32" s="1308"/>
      <c r="H32" s="1308"/>
      <c r="I32" s="1308"/>
      <c r="J32" s="1308"/>
      <c r="K32" s="1308"/>
      <c r="L32" s="1304"/>
      <c r="M32" s="1366"/>
    </row>
    <row r="33" spans="2:13" ht="8.25" customHeight="1" x14ac:dyDescent="0.2">
      <c r="B33" s="1369"/>
      <c r="C33" s="1368"/>
      <c r="D33" s="1367"/>
      <c r="E33" s="1304"/>
      <c r="F33" s="1304"/>
      <c r="G33" s="1308"/>
      <c r="H33" s="1308"/>
      <c r="I33" s="1308"/>
      <c r="J33" s="1308"/>
      <c r="K33" s="1308"/>
      <c r="L33" s="1304"/>
      <c r="M33" s="1366"/>
    </row>
    <row r="34" spans="2:13" x14ac:dyDescent="0.2">
      <c r="B34" s="1961" t="s">
        <v>1943</v>
      </c>
      <c r="C34" s="1962"/>
      <c r="D34" s="1963"/>
      <c r="E34" s="1964"/>
      <c r="F34" s="1964"/>
      <c r="G34" s="1964"/>
      <c r="H34" s="1349"/>
      <c r="I34" s="1349"/>
    </row>
    <row r="35" spans="2:13" x14ac:dyDescent="0.2">
      <c r="B35" s="1965"/>
      <c r="C35" s="1966"/>
      <c r="D35" s="1967"/>
      <c r="E35" s="1968"/>
      <c r="F35" s="1968"/>
      <c r="G35" s="1349"/>
      <c r="H35" s="1349"/>
      <c r="I35" s="1349"/>
    </row>
    <row r="36" spans="2:13" ht="13.5" customHeight="1" x14ac:dyDescent="0.2">
      <c r="B36" s="1341" t="s">
        <v>1467</v>
      </c>
      <c r="G36" s="1349"/>
      <c r="H36" s="1349"/>
      <c r="I36" s="1349"/>
    </row>
    <row r="37" spans="2:13" ht="13.5" customHeight="1" x14ac:dyDescent="0.2">
      <c r="B37" s="2038"/>
      <c r="C37" s="2039"/>
      <c r="D37" s="2040"/>
      <c r="E37" s="2041"/>
      <c r="F37" s="2041"/>
      <c r="G37" s="2041"/>
      <c r="H37" s="2041"/>
      <c r="I37" s="2041"/>
      <c r="J37" s="2042"/>
      <c r="K37" s="2042"/>
      <c r="L37" s="2041"/>
    </row>
    <row r="38" spans="2:13" ht="9.6" customHeight="1" x14ac:dyDescent="0.2">
      <c r="B38" s="1365"/>
      <c r="C38" s="1364"/>
      <c r="D38" s="1363"/>
      <c r="E38" s="1330"/>
      <c r="F38" s="1330"/>
      <c r="G38" s="1349"/>
      <c r="H38" s="1349"/>
      <c r="I38" s="1349"/>
    </row>
    <row r="39" spans="2:13" ht="11.25" customHeight="1" x14ac:dyDescent="0.2">
      <c r="B39" s="1360" t="s">
        <v>1466</v>
      </c>
      <c r="C39" s="1362"/>
      <c r="D39" s="1362"/>
      <c r="E39" s="1362"/>
      <c r="F39" s="1362"/>
      <c r="G39" s="1362"/>
      <c r="H39" s="1359"/>
      <c r="I39" s="1359"/>
      <c r="J39" s="1359"/>
      <c r="K39" s="1359"/>
      <c r="L39" s="1359"/>
    </row>
    <row r="40" spans="2:13" ht="11.25" customHeight="1" x14ac:dyDescent="0.2">
      <c r="B40" s="1361" t="s">
        <v>2062</v>
      </c>
      <c r="C40" s="1359"/>
      <c r="D40" s="1359"/>
      <c r="E40" s="1359"/>
      <c r="F40" s="1359"/>
      <c r="G40" s="1359"/>
      <c r="H40" s="1359"/>
      <c r="I40" s="1359"/>
      <c r="J40" s="1359"/>
      <c r="K40" s="1359"/>
      <c r="L40" s="1359"/>
    </row>
    <row r="41" spans="2:13" ht="3.95" customHeight="1" x14ac:dyDescent="0.2">
      <c r="B41" s="1361"/>
      <c r="C41" s="1359"/>
      <c r="D41" s="1359"/>
      <c r="E41" s="1359"/>
      <c r="F41" s="1359"/>
      <c r="G41" s="1359"/>
      <c r="H41" s="1359"/>
      <c r="I41" s="1359"/>
      <c r="J41" s="1359"/>
      <c r="K41" s="1359"/>
      <c r="L41" s="1359"/>
    </row>
    <row r="42" spans="2:13" ht="11.25" customHeight="1" x14ac:dyDescent="0.2">
      <c r="B42" s="1360" t="s">
        <v>1465</v>
      </c>
      <c r="C42" s="1359"/>
      <c r="D42" s="1359"/>
      <c r="E42" s="1359"/>
      <c r="F42" s="1359"/>
      <c r="G42" s="1359"/>
      <c r="H42" s="1359"/>
      <c r="I42" s="1359"/>
      <c r="J42" s="1359"/>
      <c r="K42" s="1359"/>
      <c r="L42" s="1359"/>
    </row>
    <row r="43" spans="2:13" ht="11.25" customHeight="1" x14ac:dyDescent="0.2">
      <c r="B43" s="1354" t="s">
        <v>2063</v>
      </c>
      <c r="C43" s="1357"/>
      <c r="D43" s="1356"/>
      <c r="E43" s="1354"/>
      <c r="F43" s="1354"/>
      <c r="G43" s="1354"/>
      <c r="H43" s="1354"/>
      <c r="I43" s="1354"/>
      <c r="J43" s="1355"/>
      <c r="K43" s="1355"/>
      <c r="L43" s="1354"/>
    </row>
    <row r="44" spans="2:13" ht="3.95" customHeight="1" x14ac:dyDescent="0.2">
      <c r="B44" s="1354"/>
      <c r="C44" s="1357"/>
      <c r="D44" s="1356"/>
      <c r="E44" s="1354"/>
      <c r="F44" s="1354"/>
      <c r="G44" s="1354"/>
      <c r="H44" s="1354"/>
      <c r="I44" s="1354"/>
      <c r="J44" s="1355"/>
      <c r="K44" s="1355"/>
      <c r="L44" s="1354"/>
    </row>
    <row r="45" spans="2:13" ht="11.25" customHeight="1" x14ac:dyDescent="0.2">
      <c r="B45" s="2043" t="s">
        <v>1937</v>
      </c>
      <c r="C45" s="1357"/>
      <c r="D45" s="1356"/>
      <c r="E45" s="1354"/>
      <c r="F45" s="1354"/>
      <c r="G45" s="1354"/>
      <c r="H45" s="1354"/>
      <c r="I45" s="1354"/>
      <c r="J45" s="1355"/>
      <c r="K45" s="1355"/>
      <c r="L45" s="1354"/>
    </row>
    <row r="46" spans="2:13" ht="3.95" customHeight="1" x14ac:dyDescent="0.2">
      <c r="B46" s="2043"/>
      <c r="C46" s="1357"/>
      <c r="D46" s="1356"/>
      <c r="E46" s="1354"/>
      <c r="F46" s="1354"/>
      <c r="G46" s="1354"/>
      <c r="H46" s="1354"/>
      <c r="I46" s="1354"/>
      <c r="J46" s="1355"/>
      <c r="K46" s="1355"/>
      <c r="L46" s="1354"/>
    </row>
    <row r="47" spans="2:13" ht="11.25" customHeight="1" x14ac:dyDescent="0.2">
      <c r="B47" s="1915" t="s">
        <v>1898</v>
      </c>
      <c r="C47" s="1357"/>
      <c r="D47" s="1356"/>
      <c r="E47" s="1354"/>
      <c r="F47" s="1354"/>
      <c r="G47" s="1354"/>
      <c r="H47" s="1354"/>
      <c r="I47" s="1354"/>
      <c r="J47" s="1355"/>
      <c r="K47" s="1355"/>
      <c r="L47" s="1354"/>
    </row>
    <row r="48" spans="2:13" ht="11.25" customHeight="1" x14ac:dyDescent="0.2">
      <c r="B48" s="1354" t="s">
        <v>2064</v>
      </c>
      <c r="G48" s="1349"/>
      <c r="H48" s="1349"/>
      <c r="I48" s="1349"/>
    </row>
    <row r="49" spans="2:12" ht="11.1" customHeight="1" x14ac:dyDescent="0.2">
      <c r="B49" s="1354"/>
      <c r="G49" s="1349"/>
      <c r="H49" s="1349"/>
      <c r="I49" s="1349"/>
    </row>
    <row r="50" spans="2:12" ht="11.1" customHeight="1" x14ac:dyDescent="0.2">
      <c r="B50" s="1354"/>
      <c r="G50" s="1349"/>
      <c r="H50" s="1349"/>
      <c r="I50" s="1349"/>
    </row>
    <row r="51" spans="2:12" ht="13.5" customHeight="1" x14ac:dyDescent="0.2">
      <c r="L51" s="1353"/>
    </row>
    <row r="52" spans="2:12" ht="13.5" customHeight="1" x14ac:dyDescent="0.2">
      <c r="L52" s="1353"/>
    </row>
    <row r="53" spans="2:12" ht="13.5" customHeight="1" x14ac:dyDescent="0.2">
      <c r="L53" s="1353"/>
    </row>
    <row r="54" spans="2:12" ht="13.5" customHeight="1" x14ac:dyDescent="0.2">
      <c r="G54" s="1349"/>
      <c r="H54" s="1349"/>
      <c r="I54" s="1349"/>
    </row>
    <row r="55" spans="2:12" ht="13.5" customHeight="1" x14ac:dyDescent="0.2">
      <c r="G55" s="1349"/>
      <c r="H55" s="1349"/>
      <c r="I55" s="1349"/>
    </row>
    <row r="56" spans="2:12" ht="13.5" customHeight="1" x14ac:dyDescent="0.2">
      <c r="G56" s="1349"/>
      <c r="H56" s="1349"/>
      <c r="I56" s="1349"/>
    </row>
    <row r="57" spans="2:12" ht="13.5" customHeight="1" x14ac:dyDescent="0.2">
      <c r="G57" s="1349"/>
      <c r="H57" s="1349"/>
      <c r="I57" s="1349"/>
    </row>
    <row r="58" spans="2:12" ht="13.5" customHeight="1" x14ac:dyDescent="0.2">
      <c r="G58" s="1349"/>
      <c r="H58" s="1349"/>
      <c r="I58" s="1349"/>
    </row>
    <row r="59" spans="2:12" ht="13.5" customHeight="1" x14ac:dyDescent="0.2">
      <c r="G59" s="1349"/>
      <c r="H59" s="1349"/>
      <c r="I59" s="1349"/>
    </row>
    <row r="60" spans="2:12" ht="13.5" customHeight="1" x14ac:dyDescent="0.2">
      <c r="G60" s="1349"/>
      <c r="H60" s="1349"/>
      <c r="I60" s="1349"/>
    </row>
    <row r="61" spans="2:12" ht="13.5" customHeight="1" x14ac:dyDescent="0.2"/>
    <row r="62" spans="2:12" ht="13.5" customHeight="1" x14ac:dyDescent="0.2"/>
    <row r="63" spans="2:12" ht="13.5" customHeight="1" x14ac:dyDescent="0.2"/>
    <row r="64" spans="2: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L1"/>
    <mergeCell ref="B2:L2"/>
    <mergeCell ref="B3:L3"/>
    <mergeCell ref="B4:L4"/>
  </mergeCells>
  <pageMargins left="0.09" right="0" top="0.5" bottom="0.5" header="0.25" footer="0.25"/>
  <pageSetup scale="77" firstPageNumber="40"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5"/>
  <sheetViews>
    <sheetView showGridLines="0" zoomScale="130" zoomScaleNormal="130" workbookViewId="0">
      <selection activeCell="B30" sqref="B30"/>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2116</v>
      </c>
      <c r="C11" s="1376"/>
      <c r="D11" s="1375"/>
      <c r="E11" s="1374"/>
      <c r="F11" s="1374"/>
      <c r="G11" s="1374"/>
      <c r="H11" s="1374"/>
      <c r="I11" s="1374"/>
      <c r="J11" s="1374"/>
      <c r="K11" s="1374"/>
      <c r="L11" s="1374"/>
    </row>
    <row r="12" spans="2:13" ht="20.100000000000001" customHeight="1" x14ac:dyDescent="0.2">
      <c r="B12" s="2105" t="s">
        <v>2159</v>
      </c>
      <c r="C12" s="1372"/>
      <c r="D12" s="1371"/>
      <c r="E12" s="1370"/>
      <c r="F12" s="1370"/>
      <c r="G12" s="1370"/>
      <c r="H12" s="1370"/>
      <c r="I12" s="1370"/>
      <c r="J12" s="1370"/>
      <c r="K12" s="1374"/>
      <c r="L12" s="1370"/>
    </row>
    <row r="13" spans="2:13" ht="20.100000000000001" customHeight="1" x14ac:dyDescent="0.2">
      <c r="B13" s="2107" t="s">
        <v>2160</v>
      </c>
      <c r="C13" s="1372"/>
      <c r="D13" s="1371"/>
      <c r="E13" s="1370"/>
      <c r="F13" s="1370"/>
      <c r="G13" s="1370"/>
      <c r="H13" s="1370"/>
      <c r="I13" s="1370"/>
      <c r="J13" s="1370"/>
      <c r="K13" s="1374"/>
      <c r="L13" s="1370"/>
    </row>
    <row r="14" spans="2:13" ht="20.100000000000001" customHeight="1" x14ac:dyDescent="0.2">
      <c r="B14" s="2110" t="s">
        <v>2155</v>
      </c>
      <c r="C14" s="1372" t="s">
        <v>2133</v>
      </c>
      <c r="D14" s="1371" t="s">
        <v>2162</v>
      </c>
      <c r="E14" s="1370">
        <v>0</v>
      </c>
      <c r="F14" s="1370">
        <v>70846</v>
      </c>
      <c r="G14" s="1370">
        <v>0</v>
      </c>
      <c r="H14" s="1370">
        <v>70846</v>
      </c>
      <c r="I14" s="1370">
        <v>0</v>
      </c>
      <c r="J14" s="1370">
        <v>0</v>
      </c>
      <c r="K14" s="1374">
        <f t="shared" ref="K14:K15" si="0">+G14+H14+J14</f>
        <v>70846</v>
      </c>
      <c r="L14" s="1370">
        <v>0</v>
      </c>
    </row>
    <row r="15" spans="2:13" ht="20.100000000000001" customHeight="1" x14ac:dyDescent="0.2">
      <c r="B15" s="2107" t="s">
        <v>2161</v>
      </c>
      <c r="C15" s="1372"/>
      <c r="D15" s="1371"/>
      <c r="E15" s="1370">
        <f t="shared" ref="E15:J15" si="1">SUM(E14:E14)</f>
        <v>0</v>
      </c>
      <c r="F15" s="1370">
        <f t="shared" si="1"/>
        <v>70846</v>
      </c>
      <c r="G15" s="1370">
        <f t="shared" si="1"/>
        <v>0</v>
      </c>
      <c r="H15" s="1370">
        <f t="shared" si="1"/>
        <v>70846</v>
      </c>
      <c r="I15" s="1370">
        <f t="shared" si="1"/>
        <v>0</v>
      </c>
      <c r="J15" s="1370">
        <f t="shared" si="1"/>
        <v>0</v>
      </c>
      <c r="K15" s="1374">
        <f t="shared" si="0"/>
        <v>70846</v>
      </c>
      <c r="L15" s="1370">
        <f>SUM(L14)</f>
        <v>0</v>
      </c>
    </row>
    <row r="16" spans="2:13" ht="20.100000000000001" customHeight="1" x14ac:dyDescent="0.2">
      <c r="B16" s="1373"/>
      <c r="C16" s="1372"/>
      <c r="D16" s="1371"/>
      <c r="E16" s="1370"/>
      <c r="F16" s="1370"/>
      <c r="G16" s="1370"/>
      <c r="H16" s="1370"/>
      <c r="I16" s="1370"/>
      <c r="J16" s="1370"/>
      <c r="K16" s="1374"/>
      <c r="L16" s="1370"/>
    </row>
    <row r="17" spans="2:13" ht="22.5" x14ac:dyDescent="0.2">
      <c r="B17" s="2105" t="s">
        <v>2163</v>
      </c>
      <c r="C17" s="1372"/>
      <c r="D17" s="1371"/>
      <c r="E17" s="1370">
        <f>E15</f>
        <v>0</v>
      </c>
      <c r="F17" s="1370">
        <f t="shared" ref="F17:L17" si="2">F15</f>
        <v>70846</v>
      </c>
      <c r="G17" s="1370">
        <f t="shared" si="2"/>
        <v>0</v>
      </c>
      <c r="H17" s="1370">
        <f t="shared" si="2"/>
        <v>70846</v>
      </c>
      <c r="I17" s="1370">
        <f t="shared" si="2"/>
        <v>0</v>
      </c>
      <c r="J17" s="1370">
        <f t="shared" si="2"/>
        <v>0</v>
      </c>
      <c r="K17" s="1370">
        <f t="shared" si="2"/>
        <v>70846</v>
      </c>
      <c r="L17" s="1370">
        <f t="shared" si="2"/>
        <v>0</v>
      </c>
    </row>
    <row r="18" spans="2:13" ht="20.100000000000001" customHeight="1" x14ac:dyDescent="0.2">
      <c r="B18" s="2110"/>
      <c r="C18" s="1372"/>
      <c r="D18" s="1371"/>
      <c r="E18" s="1370"/>
      <c r="F18" s="1370"/>
      <c r="G18" s="1370"/>
      <c r="H18" s="1370"/>
      <c r="I18" s="1370"/>
      <c r="J18" s="1370"/>
      <c r="K18" s="1374"/>
      <c r="L18" s="1370"/>
    </row>
    <row r="19" spans="2:13" ht="20.100000000000001" customHeight="1" x14ac:dyDescent="0.2">
      <c r="B19" s="1373" t="s">
        <v>2164</v>
      </c>
      <c r="C19" s="1372"/>
      <c r="D19" s="1371"/>
      <c r="E19" s="1370">
        <f>E17+' SEFA 40'!E29+' SEFA 39'!E22</f>
        <v>384460</v>
      </c>
      <c r="F19" s="1370">
        <f>F17+' SEFA 40'!F29+' SEFA 39'!F22</f>
        <v>616881</v>
      </c>
      <c r="G19" s="1370">
        <f>G17+' SEFA 40'!G29+' SEFA 39'!G22</f>
        <v>509974</v>
      </c>
      <c r="H19" s="1370">
        <f>H17+' SEFA 40'!H29+' SEFA 39'!H22</f>
        <v>619683</v>
      </c>
      <c r="I19" s="1370">
        <f>I17+' SEFA 40'!I29+' SEFA 39'!I22</f>
        <v>0</v>
      </c>
      <c r="J19" s="1370">
        <f>J17+' SEFA 40'!J29+' SEFA 39'!J22</f>
        <v>1721</v>
      </c>
      <c r="K19" s="1370">
        <f>K17+' SEFA 40'!K29+' SEFA 39'!K22</f>
        <v>1131378</v>
      </c>
      <c r="L19" s="1370">
        <f>L17+' SEFA 40'!L29+' SEFA 39'!L22</f>
        <v>1050454</v>
      </c>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1373" t="s">
        <v>2165</v>
      </c>
      <c r="C21" s="1372"/>
      <c r="D21" s="1371"/>
      <c r="E21" s="1370"/>
      <c r="F21" s="1370"/>
      <c r="G21" s="1370"/>
      <c r="H21" s="1370"/>
      <c r="I21" s="1370"/>
      <c r="J21" s="1370"/>
      <c r="K21" s="1374"/>
      <c r="L21" s="1370"/>
    </row>
    <row r="22" spans="2:13" ht="20.100000000000001" customHeight="1" x14ac:dyDescent="0.2">
      <c r="B22" s="2105" t="s">
        <v>2117</v>
      </c>
      <c r="C22" s="1372"/>
      <c r="D22" s="1371"/>
      <c r="E22" s="1370"/>
      <c r="F22" s="1370"/>
      <c r="G22" s="1370"/>
      <c r="H22" s="1370"/>
      <c r="I22" s="1370"/>
      <c r="J22" s="1370"/>
      <c r="K22" s="1374"/>
      <c r="L22" s="1370"/>
    </row>
    <row r="23" spans="2:13" ht="20.100000000000001" customHeight="1" x14ac:dyDescent="0.2">
      <c r="B23" s="2109" t="s">
        <v>2166</v>
      </c>
      <c r="C23" s="1372"/>
      <c r="D23" s="1371"/>
      <c r="E23" s="1370"/>
      <c r="F23" s="1370"/>
      <c r="G23" s="1370"/>
      <c r="H23" s="1370"/>
      <c r="I23" s="1370"/>
      <c r="J23" s="1370"/>
      <c r="K23" s="1374"/>
      <c r="L23" s="1370"/>
    </row>
    <row r="24" spans="2:13" ht="20.100000000000001" customHeight="1" x14ac:dyDescent="0.2">
      <c r="B24" s="2110" t="s">
        <v>2154</v>
      </c>
      <c r="C24" s="1372">
        <v>93.778000000000006</v>
      </c>
      <c r="D24" s="1371" t="s">
        <v>2167</v>
      </c>
      <c r="E24" s="1370">
        <v>32192</v>
      </c>
      <c r="F24" s="1370">
        <v>0</v>
      </c>
      <c r="G24" s="1370">
        <v>32192</v>
      </c>
      <c r="H24" s="1370">
        <v>0</v>
      </c>
      <c r="I24" s="1370">
        <v>0</v>
      </c>
      <c r="J24" s="1370">
        <v>0</v>
      </c>
      <c r="K24" s="1374">
        <f>G24+H24+J24</f>
        <v>32192</v>
      </c>
      <c r="L24" s="1370">
        <v>0</v>
      </c>
    </row>
    <row r="25" spans="2:13" ht="20.100000000000001" customHeight="1" x14ac:dyDescent="0.2">
      <c r="B25" s="2110" t="s">
        <v>2155</v>
      </c>
      <c r="C25" s="1372">
        <v>93.778000000000006</v>
      </c>
      <c r="D25" s="1371" t="s">
        <v>2168</v>
      </c>
      <c r="E25" s="1370">
        <v>0</v>
      </c>
      <c r="F25" s="1370">
        <v>21616</v>
      </c>
      <c r="G25" s="1370">
        <v>0</v>
      </c>
      <c r="H25" s="1370">
        <v>21616</v>
      </c>
      <c r="I25" s="1370">
        <v>0</v>
      </c>
      <c r="J25" s="1370">
        <v>0</v>
      </c>
      <c r="K25" s="1374">
        <f>G25+H25+J25</f>
        <v>21616</v>
      </c>
      <c r="L25" s="1370">
        <v>0</v>
      </c>
    </row>
    <row r="26" spans="2:13" ht="20.100000000000001" customHeight="1" x14ac:dyDescent="0.2">
      <c r="B26" s="2109" t="s">
        <v>2169</v>
      </c>
      <c r="C26" s="1372"/>
      <c r="D26" s="1371"/>
      <c r="E26" s="1370">
        <f>SUM(E24:E25)</f>
        <v>32192</v>
      </c>
      <c r="F26" s="1370">
        <f>SUM(F24:F25)</f>
        <v>21616</v>
      </c>
      <c r="G26" s="1370">
        <f t="shared" ref="G26:L26" si="3">SUM(G24:G25)</f>
        <v>32192</v>
      </c>
      <c r="H26" s="1370">
        <f t="shared" si="3"/>
        <v>21616</v>
      </c>
      <c r="I26" s="1370">
        <f t="shared" si="3"/>
        <v>0</v>
      </c>
      <c r="J26" s="1370">
        <f t="shared" si="3"/>
        <v>0</v>
      </c>
      <c r="K26" s="1370">
        <f t="shared" si="3"/>
        <v>53808</v>
      </c>
      <c r="L26" s="1370">
        <f t="shared" si="3"/>
        <v>0</v>
      </c>
    </row>
    <row r="27" spans="2:13" ht="20.100000000000001" customHeight="1" x14ac:dyDescent="0.2">
      <c r="B27" s="2110"/>
      <c r="C27" s="1372"/>
      <c r="D27" s="1371"/>
      <c r="E27" s="1370"/>
      <c r="F27" s="1370"/>
      <c r="G27" s="1370"/>
      <c r="H27" s="1370"/>
      <c r="I27" s="1370"/>
      <c r="J27" s="1370"/>
      <c r="K27" s="1374"/>
      <c r="L27" s="1370"/>
    </row>
    <row r="28" spans="2:13" ht="20.100000000000001" customHeight="1" x14ac:dyDescent="0.2">
      <c r="B28" s="2108" t="s">
        <v>2141</v>
      </c>
      <c r="C28" s="1372"/>
      <c r="D28" s="1371"/>
      <c r="E28" s="1370">
        <f>E26</f>
        <v>32192</v>
      </c>
      <c r="F28" s="1370">
        <f t="shared" ref="F28:L28" si="4">F26</f>
        <v>21616</v>
      </c>
      <c r="G28" s="1370">
        <f t="shared" si="4"/>
        <v>32192</v>
      </c>
      <c r="H28" s="1370">
        <f t="shared" si="4"/>
        <v>21616</v>
      </c>
      <c r="I28" s="1370">
        <f t="shared" si="4"/>
        <v>0</v>
      </c>
      <c r="J28" s="1370">
        <f t="shared" si="4"/>
        <v>0</v>
      </c>
      <c r="K28" s="1370">
        <f t="shared" si="4"/>
        <v>53808</v>
      </c>
      <c r="L28" s="1370">
        <f t="shared" si="4"/>
        <v>0</v>
      </c>
    </row>
    <row r="29" spans="2:13" ht="20.100000000000001" customHeight="1" x14ac:dyDescent="0.2">
      <c r="B29" s="2110"/>
      <c r="C29" s="1372"/>
      <c r="D29" s="1371"/>
      <c r="E29" s="1370"/>
      <c r="F29" s="1370"/>
      <c r="G29" s="1370"/>
      <c r="H29" s="1370"/>
      <c r="I29" s="1370"/>
      <c r="J29" s="1370"/>
      <c r="K29" s="1374"/>
      <c r="L29" s="1370"/>
    </row>
    <row r="30" spans="2:13" ht="20.100000000000001" customHeight="1" x14ac:dyDescent="0.2">
      <c r="B30" s="1373" t="s">
        <v>2170</v>
      </c>
      <c r="C30" s="1372"/>
      <c r="D30" s="1371"/>
      <c r="E30" s="1370">
        <f>E28</f>
        <v>32192</v>
      </c>
      <c r="F30" s="1370">
        <f t="shared" ref="F30:L30" si="5">F28</f>
        <v>21616</v>
      </c>
      <c r="G30" s="1370">
        <f t="shared" si="5"/>
        <v>32192</v>
      </c>
      <c r="H30" s="1370">
        <f t="shared" si="5"/>
        <v>21616</v>
      </c>
      <c r="I30" s="1370">
        <f t="shared" si="5"/>
        <v>0</v>
      </c>
      <c r="J30" s="1370">
        <f t="shared" si="5"/>
        <v>0</v>
      </c>
      <c r="K30" s="1370">
        <f t="shared" si="5"/>
        <v>53808</v>
      </c>
      <c r="L30" s="1370">
        <f t="shared" si="5"/>
        <v>0</v>
      </c>
      <c r="M30" s="1366"/>
    </row>
    <row r="31" spans="2:13" ht="12.75" customHeight="1" x14ac:dyDescent="0.2">
      <c r="B31" s="2034"/>
      <c r="C31" s="2035"/>
      <c r="D31" s="2036"/>
      <c r="E31" s="2037"/>
      <c r="F31" s="2037"/>
      <c r="G31" s="2037"/>
      <c r="H31" s="2037"/>
      <c r="I31" s="2037"/>
      <c r="J31" s="2037"/>
      <c r="K31" s="2037"/>
      <c r="L31" s="2037"/>
      <c r="M31" s="1366"/>
    </row>
    <row r="32" spans="2:13" x14ac:dyDescent="0.2">
      <c r="B32" s="1304"/>
      <c r="C32" s="1368"/>
      <c r="D32" s="1367"/>
      <c r="E32" s="1304"/>
      <c r="F32" s="1304"/>
      <c r="G32" s="1308"/>
      <c r="H32" s="1308"/>
      <c r="I32" s="1308"/>
      <c r="J32" s="1308"/>
      <c r="K32" s="1308"/>
      <c r="L32" s="1304"/>
      <c r="M32" s="1366"/>
    </row>
    <row r="33" spans="2:13" ht="13.5" customHeight="1" x14ac:dyDescent="0.2">
      <c r="B33" s="1369" t="s">
        <v>2061</v>
      </c>
      <c r="C33" s="1368"/>
      <c r="D33" s="1367"/>
      <c r="E33" s="1304"/>
      <c r="F33" s="1304"/>
      <c r="G33" s="1308"/>
      <c r="H33" s="1308"/>
      <c r="I33" s="1308"/>
      <c r="J33" s="1308"/>
      <c r="K33" s="1308"/>
      <c r="L33" s="1304"/>
      <c r="M33" s="1366"/>
    </row>
    <row r="34" spans="2:13" ht="8.25" customHeight="1" x14ac:dyDescent="0.2">
      <c r="B34" s="1369"/>
      <c r="C34" s="1368"/>
      <c r="D34" s="1367"/>
      <c r="E34" s="1304"/>
      <c r="F34" s="1304"/>
      <c r="G34" s="1308"/>
      <c r="H34" s="1308"/>
      <c r="I34" s="1308"/>
      <c r="J34" s="1308"/>
      <c r="K34" s="1308"/>
      <c r="L34" s="1304"/>
      <c r="M34" s="1366"/>
    </row>
    <row r="35" spans="2:13" x14ac:dyDescent="0.2">
      <c r="B35" s="1961" t="s">
        <v>1943</v>
      </c>
      <c r="C35" s="1962"/>
      <c r="D35" s="1963"/>
      <c r="E35" s="1964"/>
      <c r="F35" s="1964"/>
      <c r="G35" s="1964"/>
      <c r="H35" s="1349"/>
      <c r="I35" s="1349"/>
    </row>
    <row r="36" spans="2:13" x14ac:dyDescent="0.2">
      <c r="B36" s="1965"/>
      <c r="C36" s="1966"/>
      <c r="D36" s="1967"/>
      <c r="E36" s="1968"/>
      <c r="F36" s="1968"/>
      <c r="G36" s="1349"/>
      <c r="H36" s="1349"/>
      <c r="I36" s="1349"/>
    </row>
    <row r="37" spans="2:13" ht="13.5" customHeight="1" x14ac:dyDescent="0.2">
      <c r="B37" s="1341" t="s">
        <v>1467</v>
      </c>
      <c r="G37" s="1349"/>
      <c r="H37" s="1349"/>
      <c r="I37" s="1349"/>
    </row>
    <row r="38" spans="2:13" ht="13.5" customHeight="1" x14ac:dyDescent="0.2">
      <c r="B38" s="2038"/>
      <c r="C38" s="2039"/>
      <c r="D38" s="2040"/>
      <c r="E38" s="2041"/>
      <c r="F38" s="2041"/>
      <c r="G38" s="2041"/>
      <c r="H38" s="2041"/>
      <c r="I38" s="2041"/>
      <c r="J38" s="2042"/>
      <c r="K38" s="2042"/>
      <c r="L38" s="2041"/>
    </row>
    <row r="39" spans="2:13" ht="9.6" customHeight="1" x14ac:dyDescent="0.2">
      <c r="B39" s="1365"/>
      <c r="C39" s="1364"/>
      <c r="D39" s="1363"/>
      <c r="E39" s="1330"/>
      <c r="F39" s="1330"/>
      <c r="G39" s="1349"/>
      <c r="H39" s="1349"/>
      <c r="I39" s="1349"/>
    </row>
    <row r="40" spans="2:13" ht="11.25" customHeight="1" x14ac:dyDescent="0.2">
      <c r="B40" s="1360" t="s">
        <v>1466</v>
      </c>
      <c r="C40" s="1362"/>
      <c r="D40" s="1362"/>
      <c r="E40" s="1362"/>
      <c r="F40" s="1362"/>
      <c r="G40" s="1362"/>
      <c r="H40" s="1359"/>
      <c r="I40" s="1359"/>
      <c r="J40" s="1359"/>
      <c r="K40" s="1359"/>
      <c r="L40" s="1359"/>
    </row>
    <row r="41" spans="2:13" ht="11.25" customHeight="1" x14ac:dyDescent="0.2">
      <c r="B41" s="1361" t="s">
        <v>2062</v>
      </c>
      <c r="C41" s="1359"/>
      <c r="D41" s="1359"/>
      <c r="E41" s="1359"/>
      <c r="F41" s="1359"/>
      <c r="G41" s="1359"/>
      <c r="H41" s="1359"/>
      <c r="I41" s="1359"/>
      <c r="J41" s="1359"/>
      <c r="K41" s="1359"/>
      <c r="L41" s="1359"/>
    </row>
    <row r="42" spans="2:13" ht="3.95" customHeight="1" x14ac:dyDescent="0.2">
      <c r="B42" s="1361"/>
      <c r="C42" s="1359"/>
      <c r="D42" s="1359"/>
      <c r="E42" s="1359"/>
      <c r="F42" s="1359"/>
      <c r="G42" s="1359"/>
      <c r="H42" s="1359"/>
      <c r="I42" s="1359"/>
      <c r="J42" s="1359"/>
      <c r="K42" s="1359"/>
      <c r="L42" s="1359"/>
    </row>
    <row r="43" spans="2:13" ht="11.25" customHeight="1" x14ac:dyDescent="0.2">
      <c r="B43" s="1360" t="s">
        <v>1465</v>
      </c>
      <c r="C43" s="1359"/>
      <c r="D43" s="1359"/>
      <c r="E43" s="1359"/>
      <c r="F43" s="1359"/>
      <c r="G43" s="1359"/>
      <c r="H43" s="1359"/>
      <c r="I43" s="1359"/>
      <c r="J43" s="1359"/>
      <c r="K43" s="1359"/>
      <c r="L43" s="1359"/>
    </row>
    <row r="44" spans="2:13" ht="11.25" customHeight="1" x14ac:dyDescent="0.2">
      <c r="B44" s="1354" t="s">
        <v>2063</v>
      </c>
      <c r="C44" s="1357"/>
      <c r="D44" s="1356"/>
      <c r="E44" s="1354"/>
      <c r="F44" s="1354"/>
      <c r="G44" s="1354"/>
      <c r="H44" s="1354"/>
      <c r="I44" s="1354"/>
      <c r="J44" s="1355"/>
      <c r="K44" s="1355"/>
      <c r="L44" s="1354"/>
    </row>
    <row r="45" spans="2:13" ht="3.95" customHeight="1" x14ac:dyDescent="0.2">
      <c r="B45" s="1354"/>
      <c r="C45" s="1357"/>
      <c r="D45" s="1356"/>
      <c r="E45" s="1354"/>
      <c r="F45" s="1354"/>
      <c r="G45" s="1354"/>
      <c r="H45" s="1354"/>
      <c r="I45" s="1354"/>
      <c r="J45" s="1355"/>
      <c r="K45" s="1355"/>
      <c r="L45" s="1354"/>
    </row>
    <row r="46" spans="2:13" ht="11.25" customHeight="1" x14ac:dyDescent="0.2">
      <c r="B46" s="2043" t="s">
        <v>1937</v>
      </c>
      <c r="C46" s="1357"/>
      <c r="D46" s="1356"/>
      <c r="E46" s="1354"/>
      <c r="F46" s="1354"/>
      <c r="G46" s="1354"/>
      <c r="H46" s="1354"/>
      <c r="I46" s="1354"/>
      <c r="J46" s="1355"/>
      <c r="K46" s="1355"/>
      <c r="L46" s="1354"/>
    </row>
    <row r="47" spans="2:13" ht="3.95" customHeight="1" x14ac:dyDescent="0.2">
      <c r="B47" s="2043"/>
      <c r="C47" s="1357"/>
      <c r="D47" s="1356"/>
      <c r="E47" s="1354"/>
      <c r="F47" s="1354"/>
      <c r="G47" s="1354"/>
      <c r="H47" s="1354"/>
      <c r="I47" s="1354"/>
      <c r="J47" s="1355"/>
      <c r="K47" s="1355"/>
      <c r="L47" s="1354"/>
    </row>
    <row r="48" spans="2:13" ht="11.25" customHeight="1" x14ac:dyDescent="0.2">
      <c r="B48" s="1915" t="s">
        <v>1898</v>
      </c>
      <c r="C48" s="1357"/>
      <c r="D48" s="1356"/>
      <c r="E48" s="1354"/>
      <c r="F48" s="1354"/>
      <c r="G48" s="1354"/>
      <c r="H48" s="1354"/>
      <c r="I48" s="1354"/>
      <c r="J48" s="1355"/>
      <c r="K48" s="1355"/>
      <c r="L48" s="1354"/>
    </row>
    <row r="49" spans="2:12" ht="11.25" customHeight="1" x14ac:dyDescent="0.2">
      <c r="B49" s="1354" t="s">
        <v>2064</v>
      </c>
      <c r="G49" s="1349"/>
      <c r="H49" s="1349"/>
      <c r="I49" s="1349"/>
    </row>
    <row r="50" spans="2:12" ht="11.1" customHeight="1" x14ac:dyDescent="0.2">
      <c r="B50" s="1354"/>
      <c r="G50" s="1349"/>
      <c r="H50" s="1349"/>
      <c r="I50" s="1349"/>
    </row>
    <row r="51" spans="2:12" ht="11.1" customHeight="1" x14ac:dyDescent="0.2">
      <c r="B51" s="1354"/>
      <c r="G51" s="1349"/>
      <c r="H51" s="1349"/>
      <c r="I51" s="1349"/>
    </row>
    <row r="52" spans="2:12" ht="13.5" customHeight="1" x14ac:dyDescent="0.2">
      <c r="L52" s="1353"/>
    </row>
    <row r="53" spans="2:12" ht="13.5" customHeight="1" x14ac:dyDescent="0.2">
      <c r="L53" s="1353"/>
    </row>
    <row r="54" spans="2:12" ht="13.5" customHeight="1" x14ac:dyDescent="0.2">
      <c r="L54" s="1353"/>
    </row>
    <row r="55" spans="2:12" ht="13.5" customHeight="1" x14ac:dyDescent="0.2">
      <c r="G55" s="1349"/>
      <c r="H55" s="1349"/>
      <c r="I55" s="1349"/>
    </row>
    <row r="56" spans="2:12" ht="13.5" customHeight="1" x14ac:dyDescent="0.2">
      <c r="G56" s="1349"/>
      <c r="H56" s="1349"/>
      <c r="I56" s="1349"/>
    </row>
    <row r="57" spans="2:12" ht="13.5" customHeight="1" x14ac:dyDescent="0.2">
      <c r="G57" s="1349"/>
      <c r="H57" s="1349"/>
      <c r="I57" s="1349"/>
    </row>
    <row r="58" spans="2:12" ht="13.5" customHeight="1" x14ac:dyDescent="0.2">
      <c r="G58" s="1349"/>
      <c r="H58" s="1349"/>
      <c r="I58" s="1349"/>
    </row>
    <row r="59" spans="2:12" ht="13.5" customHeight="1" x14ac:dyDescent="0.2">
      <c r="G59" s="1349"/>
      <c r="H59" s="1349"/>
      <c r="I59" s="1349"/>
    </row>
    <row r="60" spans="2:12" ht="13.5" customHeight="1" x14ac:dyDescent="0.2">
      <c r="G60" s="1349"/>
      <c r="H60" s="1349"/>
      <c r="I60" s="1349"/>
    </row>
    <row r="61" spans="2:12" ht="13.5" customHeight="1" x14ac:dyDescent="0.2">
      <c r="G61" s="1349"/>
      <c r="H61" s="1349"/>
      <c r="I61" s="1349"/>
    </row>
    <row r="62" spans="2:12" ht="13.5" customHeight="1" x14ac:dyDescent="0.2"/>
    <row r="63" spans="2:12" ht="13.5" customHeight="1" x14ac:dyDescent="0.2"/>
    <row r="64" spans="2:12"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L1"/>
    <mergeCell ref="B2:L2"/>
    <mergeCell ref="B3:L3"/>
    <mergeCell ref="B4:L4"/>
  </mergeCells>
  <pageMargins left="0.09" right="0" top="0.5" bottom="0.5" header="0.25" footer="0.25"/>
  <pageSetup scale="74" firstPageNumber="41" orientation="landscape" useFirstPageNumber="1" r:id="rId1"/>
  <headerFooter alignWithMargins="0">
    <oddHeader>&amp;L&amp;8Page &amp;P&amp;R&amp;8Page &amp;P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3"/>
  <sheetViews>
    <sheetView showGridLines="0" zoomScale="130" zoomScaleNormal="130" workbookViewId="0">
      <selection activeCell="B19" sqref="B19"/>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2171</v>
      </c>
      <c r="C11" s="1376"/>
      <c r="D11" s="1375"/>
      <c r="E11" s="1374"/>
      <c r="F11" s="1374"/>
      <c r="G11" s="1374"/>
      <c r="H11" s="1374"/>
      <c r="I11" s="1374"/>
      <c r="J11" s="1374"/>
      <c r="K11" s="1374"/>
      <c r="L11" s="1374"/>
    </row>
    <row r="12" spans="2:13" ht="20.100000000000001" customHeight="1" x14ac:dyDescent="0.2">
      <c r="B12" s="2105" t="s">
        <v>2172</v>
      </c>
      <c r="C12" s="1372"/>
      <c r="D12" s="1371"/>
      <c r="E12" s="1370"/>
      <c r="F12" s="1370"/>
      <c r="G12" s="1370"/>
      <c r="H12" s="1370"/>
      <c r="I12" s="1370"/>
      <c r="J12" s="1370"/>
      <c r="K12" s="1374"/>
      <c r="L12" s="1370"/>
    </row>
    <row r="13" spans="2:13" ht="20.100000000000001" customHeight="1" x14ac:dyDescent="0.2">
      <c r="B13" s="2107" t="s">
        <v>2194</v>
      </c>
      <c r="C13" s="1372"/>
      <c r="D13" s="1371"/>
      <c r="E13" s="1370"/>
      <c r="F13" s="1370"/>
      <c r="G13" s="1370"/>
      <c r="H13" s="1370"/>
      <c r="I13" s="1370"/>
      <c r="J13" s="1370"/>
      <c r="K13" s="1374"/>
      <c r="L13" s="1370"/>
    </row>
    <row r="14" spans="2:13" ht="20.100000000000001" customHeight="1" x14ac:dyDescent="0.2">
      <c r="B14" s="2110" t="s">
        <v>2154</v>
      </c>
      <c r="C14" s="1372">
        <v>10.555</v>
      </c>
      <c r="D14" s="1371" t="s">
        <v>2174</v>
      </c>
      <c r="E14" s="1370">
        <v>258515</v>
      </c>
      <c r="F14" s="1370">
        <v>77618</v>
      </c>
      <c r="G14" s="1370">
        <v>258515</v>
      </c>
      <c r="H14" s="1370">
        <v>77618</v>
      </c>
      <c r="I14" s="1370">
        <v>0</v>
      </c>
      <c r="J14" s="1370">
        <v>0</v>
      </c>
      <c r="K14" s="1374">
        <f>G14+H14+J14</f>
        <v>336133</v>
      </c>
      <c r="L14" s="1370">
        <v>0</v>
      </c>
    </row>
    <row r="15" spans="2:13" ht="20.100000000000001" customHeight="1" x14ac:dyDescent="0.2">
      <c r="B15" s="2110" t="s">
        <v>2155</v>
      </c>
      <c r="C15" s="1372">
        <v>10.555</v>
      </c>
      <c r="D15" s="1371" t="s">
        <v>2175</v>
      </c>
      <c r="E15" s="1370">
        <v>0</v>
      </c>
      <c r="F15" s="1370">
        <v>280493</v>
      </c>
      <c r="G15" s="1370">
        <v>0</v>
      </c>
      <c r="H15" s="1370">
        <v>280493</v>
      </c>
      <c r="I15" s="1370">
        <v>0</v>
      </c>
      <c r="J15" s="1370">
        <v>0</v>
      </c>
      <c r="K15" s="1374">
        <f>G15+H15+J15</f>
        <v>280493</v>
      </c>
      <c r="L15" s="1370">
        <v>0</v>
      </c>
    </row>
    <row r="16" spans="2:13" ht="20.100000000000001" customHeight="1" x14ac:dyDescent="0.2">
      <c r="B16" s="2107" t="s">
        <v>2176</v>
      </c>
      <c r="C16" s="1372"/>
      <c r="D16" s="1371"/>
      <c r="E16" s="1370">
        <f>SUM(E14:E15)</f>
        <v>258515</v>
      </c>
      <c r="F16" s="1370">
        <f t="shared" ref="F16:L16" si="0">SUM(F14:F15)</f>
        <v>358111</v>
      </c>
      <c r="G16" s="1370">
        <f t="shared" si="0"/>
        <v>258515</v>
      </c>
      <c r="H16" s="1370">
        <f t="shared" si="0"/>
        <v>358111</v>
      </c>
      <c r="I16" s="1370">
        <f t="shared" si="0"/>
        <v>0</v>
      </c>
      <c r="J16" s="1370">
        <f t="shared" si="0"/>
        <v>0</v>
      </c>
      <c r="K16" s="1370">
        <f t="shared" si="0"/>
        <v>616626</v>
      </c>
      <c r="L16" s="1370">
        <f t="shared" si="0"/>
        <v>0</v>
      </c>
    </row>
    <row r="17" spans="2:13" ht="20.100000000000001" customHeight="1" x14ac:dyDescent="0.2">
      <c r="B17" s="2105"/>
      <c r="C17" s="1372"/>
      <c r="D17" s="1371"/>
      <c r="E17" s="1370"/>
      <c r="F17" s="1370"/>
      <c r="G17" s="1370"/>
      <c r="H17" s="1370"/>
      <c r="I17" s="1370"/>
      <c r="J17" s="1370"/>
      <c r="K17" s="1370"/>
      <c r="L17" s="1370"/>
    </row>
    <row r="18" spans="2:13" ht="20.100000000000001" customHeight="1" x14ac:dyDescent="0.2">
      <c r="B18" s="2109" t="s">
        <v>2195</v>
      </c>
      <c r="C18" s="1372"/>
      <c r="D18" s="1371"/>
      <c r="E18" s="1370"/>
      <c r="F18" s="1370"/>
      <c r="G18" s="1370"/>
      <c r="H18" s="1370"/>
      <c r="I18" s="1370"/>
      <c r="J18" s="1370"/>
      <c r="K18" s="1374"/>
      <c r="L18" s="1370"/>
    </row>
    <row r="19" spans="2:13" ht="20.100000000000001" customHeight="1" x14ac:dyDescent="0.2">
      <c r="B19" s="2110">
        <v>2016</v>
      </c>
      <c r="C19" s="1372">
        <v>10.553000000000001</v>
      </c>
      <c r="D19" s="1371" t="s">
        <v>2178</v>
      </c>
      <c r="E19" s="1370">
        <v>91911</v>
      </c>
      <c r="F19" s="1370">
        <v>24899</v>
      </c>
      <c r="G19" s="1370">
        <v>91911</v>
      </c>
      <c r="H19" s="1370">
        <v>24899</v>
      </c>
      <c r="I19" s="1370">
        <v>0</v>
      </c>
      <c r="J19" s="1370">
        <v>0</v>
      </c>
      <c r="K19" s="1370">
        <f>G19+H19+J19</f>
        <v>116810</v>
      </c>
      <c r="L19" s="1370">
        <v>0</v>
      </c>
    </row>
    <row r="20" spans="2:13" ht="20.100000000000001" customHeight="1" x14ac:dyDescent="0.2">
      <c r="B20" s="2110">
        <v>2017</v>
      </c>
      <c r="C20" s="1372">
        <v>10.553000000000001</v>
      </c>
      <c r="D20" s="1371" t="s">
        <v>2179</v>
      </c>
      <c r="E20" s="1370">
        <v>0</v>
      </c>
      <c r="F20" s="1370">
        <v>91598</v>
      </c>
      <c r="G20" s="1370">
        <v>0</v>
      </c>
      <c r="H20" s="1370">
        <v>91598</v>
      </c>
      <c r="I20" s="1370">
        <v>0</v>
      </c>
      <c r="J20" s="1370">
        <v>0</v>
      </c>
      <c r="K20" s="1370">
        <f>G20+H20+J20</f>
        <v>91598</v>
      </c>
      <c r="L20" s="1370">
        <v>0</v>
      </c>
    </row>
    <row r="21" spans="2:13" ht="20.100000000000001" customHeight="1" x14ac:dyDescent="0.2">
      <c r="B21" s="2107" t="s">
        <v>2180</v>
      </c>
      <c r="C21" s="1372"/>
      <c r="D21" s="1371"/>
      <c r="E21" s="1370">
        <f t="shared" ref="E21:K21" si="1">SUM(E19:E20)</f>
        <v>91911</v>
      </c>
      <c r="F21" s="1370">
        <f t="shared" si="1"/>
        <v>116497</v>
      </c>
      <c r="G21" s="1370">
        <f t="shared" si="1"/>
        <v>91911</v>
      </c>
      <c r="H21" s="1370">
        <f t="shared" si="1"/>
        <v>116497</v>
      </c>
      <c r="I21" s="1370">
        <f t="shared" si="1"/>
        <v>0</v>
      </c>
      <c r="J21" s="1370">
        <f t="shared" si="1"/>
        <v>0</v>
      </c>
      <c r="K21" s="1370">
        <f t="shared" si="1"/>
        <v>208408</v>
      </c>
      <c r="L21" s="1370">
        <f>SUM(L19:L20)</f>
        <v>0</v>
      </c>
    </row>
    <row r="22" spans="2:13" ht="20.100000000000001" customHeight="1" x14ac:dyDescent="0.2">
      <c r="B22" s="2105"/>
      <c r="C22" s="1372"/>
      <c r="D22" s="1371"/>
      <c r="E22" s="1370"/>
      <c r="F22" s="1370"/>
      <c r="G22" s="1370"/>
      <c r="H22" s="1370"/>
      <c r="I22" s="1370"/>
      <c r="J22" s="1370"/>
      <c r="K22" s="1374"/>
      <c r="L22" s="1370"/>
    </row>
    <row r="23" spans="2:13" ht="20.100000000000001" customHeight="1" x14ac:dyDescent="0.2">
      <c r="B23" s="2109" t="s">
        <v>2181</v>
      </c>
      <c r="C23" s="1372"/>
      <c r="D23" s="1371"/>
      <c r="E23" s="1370"/>
      <c r="F23" s="1370"/>
      <c r="G23" s="1370"/>
      <c r="H23" s="1370"/>
      <c r="I23" s="1370"/>
      <c r="J23" s="1370"/>
      <c r="K23" s="1374"/>
      <c r="L23" s="1370"/>
    </row>
    <row r="24" spans="2:13" ht="20.100000000000001" customHeight="1" x14ac:dyDescent="0.2">
      <c r="B24" s="2110" t="s">
        <v>2154</v>
      </c>
      <c r="C24" s="1372">
        <v>10.555</v>
      </c>
      <c r="D24" s="1371" t="s">
        <v>2183</v>
      </c>
      <c r="E24" s="1370">
        <v>0</v>
      </c>
      <c r="F24" s="1370">
        <v>5764</v>
      </c>
      <c r="G24" s="1370">
        <v>0</v>
      </c>
      <c r="H24" s="1370">
        <v>5764</v>
      </c>
      <c r="I24" s="1370">
        <v>0</v>
      </c>
      <c r="J24" s="1370">
        <v>0</v>
      </c>
      <c r="K24" s="1374">
        <f>G24+H24+J24</f>
        <v>5764</v>
      </c>
      <c r="L24" s="1370">
        <v>0</v>
      </c>
    </row>
    <row r="25" spans="2:13" ht="20.100000000000001" customHeight="1" x14ac:dyDescent="0.2">
      <c r="B25" s="2110" t="s">
        <v>2155</v>
      </c>
      <c r="C25" s="1372">
        <v>10.555</v>
      </c>
      <c r="D25" s="1371" t="s">
        <v>2184</v>
      </c>
      <c r="E25" s="1370">
        <v>0</v>
      </c>
      <c r="F25" s="1370">
        <v>760</v>
      </c>
      <c r="G25" s="1370">
        <v>0</v>
      </c>
      <c r="H25" s="1370">
        <v>760</v>
      </c>
      <c r="I25" s="1370">
        <v>0</v>
      </c>
      <c r="J25" s="1370">
        <v>0</v>
      </c>
      <c r="K25" s="1374">
        <f>G25+H25+J25</f>
        <v>760</v>
      </c>
      <c r="L25" s="1370">
        <v>0</v>
      </c>
    </row>
    <row r="26" spans="2:13" ht="20.100000000000001" customHeight="1" x14ac:dyDescent="0.2">
      <c r="B26" s="2109" t="s">
        <v>2182</v>
      </c>
      <c r="C26" s="1372"/>
      <c r="D26" s="1371"/>
      <c r="E26" s="1370">
        <f t="shared" ref="E26:L26" si="2">SUM(E24:E25)</f>
        <v>0</v>
      </c>
      <c r="F26" s="1370">
        <f t="shared" si="2"/>
        <v>6524</v>
      </c>
      <c r="G26" s="1370">
        <f t="shared" si="2"/>
        <v>0</v>
      </c>
      <c r="H26" s="1370">
        <f t="shared" si="2"/>
        <v>6524</v>
      </c>
      <c r="I26" s="1370">
        <f t="shared" si="2"/>
        <v>0</v>
      </c>
      <c r="J26" s="1370">
        <f t="shared" si="2"/>
        <v>0</v>
      </c>
      <c r="K26" s="1370">
        <f t="shared" si="2"/>
        <v>6524</v>
      </c>
      <c r="L26" s="1370">
        <f t="shared" si="2"/>
        <v>0</v>
      </c>
    </row>
    <row r="27" spans="2:13" ht="20.100000000000001" customHeight="1" x14ac:dyDescent="0.2">
      <c r="B27" s="2110"/>
      <c r="C27" s="1372"/>
      <c r="D27" s="1371"/>
      <c r="E27" s="1370"/>
      <c r="F27" s="1370"/>
      <c r="G27" s="1370"/>
      <c r="H27" s="1370"/>
      <c r="I27" s="1370"/>
      <c r="J27" s="1370"/>
      <c r="K27" s="1374"/>
      <c r="L27" s="1370"/>
    </row>
    <row r="28" spans="2:13" ht="20.100000000000001" customHeight="1" x14ac:dyDescent="0.2">
      <c r="B28" s="2108" t="s">
        <v>2141</v>
      </c>
      <c r="C28" s="1372"/>
      <c r="D28" s="1371"/>
      <c r="E28" s="1370">
        <f>E16+E21+E26</f>
        <v>350426</v>
      </c>
      <c r="F28" s="1370">
        <f t="shared" ref="F28:L28" si="3">F16+F21+F26</f>
        <v>481132</v>
      </c>
      <c r="G28" s="1370">
        <f t="shared" si="3"/>
        <v>350426</v>
      </c>
      <c r="H28" s="1370">
        <f t="shared" si="3"/>
        <v>481132</v>
      </c>
      <c r="I28" s="1370">
        <f t="shared" si="3"/>
        <v>0</v>
      </c>
      <c r="J28" s="1370">
        <f t="shared" si="3"/>
        <v>0</v>
      </c>
      <c r="K28" s="1370">
        <f t="shared" si="3"/>
        <v>831558</v>
      </c>
      <c r="L28" s="1370">
        <f t="shared" si="3"/>
        <v>0</v>
      </c>
    </row>
    <row r="29" spans="2:13" ht="12.75" customHeight="1" x14ac:dyDescent="0.2">
      <c r="B29" s="2034"/>
      <c r="C29" s="2035"/>
      <c r="D29" s="2036"/>
      <c r="E29" s="2037"/>
      <c r="F29" s="2037"/>
      <c r="G29" s="2037"/>
      <c r="H29" s="2037"/>
      <c r="I29" s="2037"/>
      <c r="J29" s="2037"/>
      <c r="K29" s="2037"/>
      <c r="L29" s="2037"/>
      <c r="M29" s="1366"/>
    </row>
    <row r="30" spans="2:13" x14ac:dyDescent="0.2">
      <c r="B30" s="1304"/>
      <c r="C30" s="1368"/>
      <c r="D30" s="1367"/>
      <c r="E30" s="1304"/>
      <c r="F30" s="1304"/>
      <c r="G30" s="1308"/>
      <c r="H30" s="1308"/>
      <c r="I30" s="1308"/>
      <c r="J30" s="1308"/>
      <c r="K30" s="1308"/>
      <c r="L30" s="1304"/>
      <c r="M30" s="1366"/>
    </row>
    <row r="31" spans="2:13" ht="13.5" customHeight="1" x14ac:dyDescent="0.2">
      <c r="B31" s="1369" t="s">
        <v>2061</v>
      </c>
      <c r="C31" s="1368"/>
      <c r="D31" s="1367"/>
      <c r="E31" s="1304"/>
      <c r="F31" s="1304"/>
      <c r="G31" s="1308"/>
      <c r="H31" s="1308"/>
      <c r="I31" s="1308"/>
      <c r="J31" s="1308"/>
      <c r="K31" s="1308"/>
      <c r="L31" s="1304"/>
      <c r="M31" s="1366"/>
    </row>
    <row r="32" spans="2:13" ht="8.25" customHeight="1" x14ac:dyDescent="0.2">
      <c r="B32" s="1369"/>
      <c r="C32" s="1368"/>
      <c r="D32" s="1367"/>
      <c r="E32" s="1304"/>
      <c r="F32" s="1304"/>
      <c r="G32" s="1308"/>
      <c r="H32" s="1308"/>
      <c r="I32" s="1308"/>
      <c r="J32" s="1308"/>
      <c r="K32" s="1308"/>
      <c r="L32" s="1304"/>
      <c r="M32" s="1366"/>
    </row>
    <row r="33" spans="2:12" x14ac:dyDescent="0.2">
      <c r="B33" s="1961" t="s">
        <v>1943</v>
      </c>
      <c r="C33" s="1962"/>
      <c r="D33" s="1963"/>
      <c r="E33" s="1964"/>
      <c r="F33" s="1964"/>
      <c r="G33" s="1964"/>
      <c r="H33" s="1349"/>
      <c r="I33" s="1349"/>
    </row>
    <row r="34" spans="2:12" x14ac:dyDescent="0.2">
      <c r="B34" s="1965"/>
      <c r="C34" s="1966"/>
      <c r="D34" s="1967"/>
      <c r="E34" s="1968"/>
      <c r="F34" s="1968"/>
      <c r="G34" s="1349"/>
      <c r="H34" s="1349"/>
      <c r="I34" s="1349"/>
    </row>
    <row r="35" spans="2:12" ht="13.5" customHeight="1" x14ac:dyDescent="0.2">
      <c r="B35" s="1341" t="s">
        <v>1467</v>
      </c>
      <c r="G35" s="1349"/>
      <c r="H35" s="1349"/>
      <c r="I35" s="1349"/>
    </row>
    <row r="36" spans="2:12" ht="13.5" customHeight="1" x14ac:dyDescent="0.2">
      <c r="B36" s="2038"/>
      <c r="C36" s="2039"/>
      <c r="D36" s="2040"/>
      <c r="E36" s="2041"/>
      <c r="F36" s="2041"/>
      <c r="G36" s="2041"/>
      <c r="H36" s="2041"/>
      <c r="I36" s="2041"/>
      <c r="J36" s="2042"/>
      <c r="K36" s="2042"/>
      <c r="L36" s="2041"/>
    </row>
    <row r="37" spans="2:12" ht="9.6" customHeight="1" x14ac:dyDescent="0.2">
      <c r="B37" s="1365"/>
      <c r="C37" s="1364"/>
      <c r="D37" s="1363"/>
      <c r="E37" s="1330"/>
      <c r="F37" s="1330"/>
      <c r="G37" s="1349"/>
      <c r="H37" s="1349"/>
      <c r="I37" s="1349"/>
    </row>
    <row r="38" spans="2:12" ht="11.25" customHeight="1" x14ac:dyDescent="0.2">
      <c r="B38" s="1360" t="s">
        <v>1466</v>
      </c>
      <c r="C38" s="1362"/>
      <c r="D38" s="1362"/>
      <c r="E38" s="1362"/>
      <c r="F38" s="1362"/>
      <c r="G38" s="1362"/>
      <c r="H38" s="1359"/>
      <c r="I38" s="1359"/>
      <c r="J38" s="1359"/>
      <c r="K38" s="1359"/>
      <c r="L38" s="1359"/>
    </row>
    <row r="39" spans="2:12" ht="11.25" customHeight="1" x14ac:dyDescent="0.2">
      <c r="B39" s="1361" t="s">
        <v>2062</v>
      </c>
      <c r="C39" s="1359"/>
      <c r="D39" s="1359"/>
      <c r="E39" s="1359"/>
      <c r="F39" s="1359"/>
      <c r="G39" s="1359"/>
      <c r="H39" s="1359"/>
      <c r="I39" s="1359"/>
      <c r="J39" s="1359"/>
      <c r="K39" s="1359"/>
      <c r="L39" s="1359"/>
    </row>
    <row r="40" spans="2:12" ht="3.95" customHeight="1" x14ac:dyDescent="0.2">
      <c r="B40" s="1361"/>
      <c r="C40" s="1359"/>
      <c r="D40" s="1359"/>
      <c r="E40" s="1359"/>
      <c r="F40" s="1359"/>
      <c r="G40" s="1359"/>
      <c r="H40" s="1359"/>
      <c r="I40" s="1359"/>
      <c r="J40" s="1359"/>
      <c r="K40" s="1359"/>
      <c r="L40" s="1359"/>
    </row>
    <row r="41" spans="2:12" ht="11.25" customHeight="1" x14ac:dyDescent="0.2">
      <c r="B41" s="1360" t="s">
        <v>1465</v>
      </c>
      <c r="C41" s="1359"/>
      <c r="D41" s="1359"/>
      <c r="E41" s="1359"/>
      <c r="F41" s="1359"/>
      <c r="G41" s="1359"/>
      <c r="H41" s="1359"/>
      <c r="I41" s="1359"/>
      <c r="J41" s="1359"/>
      <c r="K41" s="1359"/>
      <c r="L41" s="1359"/>
    </row>
    <row r="42" spans="2:12" ht="11.25" customHeight="1" x14ac:dyDescent="0.2">
      <c r="B42" s="1354" t="s">
        <v>2063</v>
      </c>
      <c r="C42" s="1357"/>
      <c r="D42" s="1356"/>
      <c r="E42" s="1354"/>
      <c r="F42" s="1354"/>
      <c r="G42" s="1354"/>
      <c r="H42" s="1354"/>
      <c r="I42" s="1354"/>
      <c r="J42" s="1355"/>
      <c r="K42" s="1355"/>
      <c r="L42" s="1354"/>
    </row>
    <row r="43" spans="2:12" ht="3.95" customHeight="1" x14ac:dyDescent="0.2">
      <c r="B43" s="1354"/>
      <c r="C43" s="1357"/>
      <c r="D43" s="1356"/>
      <c r="E43" s="1354"/>
      <c r="F43" s="1354"/>
      <c r="G43" s="1354"/>
      <c r="H43" s="1354"/>
      <c r="I43" s="1354"/>
      <c r="J43" s="1355"/>
      <c r="K43" s="1355"/>
      <c r="L43" s="1354"/>
    </row>
    <row r="44" spans="2:12" ht="11.25" customHeight="1" x14ac:dyDescent="0.2">
      <c r="B44" s="2043" t="s">
        <v>1937</v>
      </c>
      <c r="C44" s="1357"/>
      <c r="D44" s="1356"/>
      <c r="E44" s="1354"/>
      <c r="F44" s="1354"/>
      <c r="G44" s="1354"/>
      <c r="H44" s="1354"/>
      <c r="I44" s="1354"/>
      <c r="J44" s="1355"/>
      <c r="K44" s="1355"/>
      <c r="L44" s="1354"/>
    </row>
    <row r="45" spans="2:12" ht="3.95" customHeight="1" x14ac:dyDescent="0.2">
      <c r="B45" s="2043"/>
      <c r="C45" s="1357"/>
      <c r="D45" s="1356"/>
      <c r="E45" s="1354"/>
      <c r="F45" s="1354"/>
      <c r="G45" s="1354"/>
      <c r="H45" s="1354"/>
      <c r="I45" s="1354"/>
      <c r="J45" s="1355"/>
      <c r="K45" s="1355"/>
      <c r="L45" s="1354"/>
    </row>
    <row r="46" spans="2:12" ht="11.25" customHeight="1" x14ac:dyDescent="0.2">
      <c r="B46" s="1915" t="s">
        <v>1898</v>
      </c>
      <c r="C46" s="1357"/>
      <c r="D46" s="1356"/>
      <c r="E46" s="1354"/>
      <c r="F46" s="1354"/>
      <c r="G46" s="1354"/>
      <c r="H46" s="1354"/>
      <c r="I46" s="1354"/>
      <c r="J46" s="1355"/>
      <c r="K46" s="1355"/>
      <c r="L46" s="1354"/>
    </row>
    <row r="47" spans="2:12" ht="11.25" customHeight="1" x14ac:dyDescent="0.2">
      <c r="B47" s="1354" t="s">
        <v>2064</v>
      </c>
      <c r="G47" s="1349"/>
      <c r="H47" s="1349"/>
      <c r="I47" s="1349"/>
    </row>
    <row r="48" spans="2:12" ht="11.1" customHeight="1" x14ac:dyDescent="0.2">
      <c r="B48" s="1354"/>
      <c r="G48" s="1349"/>
      <c r="H48" s="1349"/>
      <c r="I48" s="1349"/>
    </row>
    <row r="49" spans="2:12" ht="11.1" customHeight="1" x14ac:dyDescent="0.2">
      <c r="B49" s="1354"/>
      <c r="G49" s="1349"/>
      <c r="H49" s="1349"/>
      <c r="I49" s="1349"/>
    </row>
    <row r="50" spans="2:12" ht="13.5" customHeight="1" x14ac:dyDescent="0.2">
      <c r="L50" s="1353"/>
    </row>
    <row r="51" spans="2:12" ht="13.5" customHeight="1" x14ac:dyDescent="0.2">
      <c r="L51" s="1353"/>
    </row>
    <row r="52" spans="2:12" ht="13.5" customHeight="1" x14ac:dyDescent="0.2">
      <c r="L52" s="1353"/>
    </row>
    <row r="53" spans="2:12" ht="13.5" customHeight="1" x14ac:dyDescent="0.2">
      <c r="G53" s="1349"/>
      <c r="H53" s="1349"/>
      <c r="I53" s="1349"/>
    </row>
    <row r="54" spans="2:12" ht="13.5" customHeight="1" x14ac:dyDescent="0.2">
      <c r="G54" s="1349"/>
      <c r="H54" s="1349"/>
      <c r="I54" s="1349"/>
    </row>
    <row r="55" spans="2:12" ht="13.5" customHeight="1" x14ac:dyDescent="0.2">
      <c r="G55" s="1349"/>
      <c r="H55" s="1349"/>
      <c r="I55" s="1349"/>
    </row>
    <row r="56" spans="2:12" ht="13.5" customHeight="1" x14ac:dyDescent="0.2">
      <c r="G56" s="1349"/>
      <c r="H56" s="1349"/>
      <c r="I56" s="1349"/>
    </row>
    <row r="57" spans="2:12" ht="13.5" customHeight="1" x14ac:dyDescent="0.2">
      <c r="G57" s="1349"/>
      <c r="H57" s="1349"/>
      <c r="I57" s="1349"/>
    </row>
    <row r="58" spans="2:12" ht="13.5" customHeight="1" x14ac:dyDescent="0.2">
      <c r="G58" s="1349"/>
      <c r="H58" s="1349"/>
      <c r="I58" s="1349"/>
    </row>
    <row r="59" spans="2:12" ht="13.5" customHeight="1" x14ac:dyDescent="0.2">
      <c r="G59" s="1349"/>
      <c r="H59" s="1349"/>
      <c r="I59" s="1349"/>
    </row>
    <row r="60" spans="2:12" ht="13.5" customHeight="1" x14ac:dyDescent="0.2"/>
    <row r="61" spans="2:12" ht="13.5" customHeight="1" x14ac:dyDescent="0.2"/>
    <row r="62" spans="2:12" ht="13.5" customHeight="1" x14ac:dyDescent="0.2"/>
    <row r="63" spans="2:12" ht="25.5" customHeight="1" x14ac:dyDescent="0.2"/>
    <row r="64" spans="2: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L1"/>
    <mergeCell ref="B2:L2"/>
    <mergeCell ref="B3:L3"/>
    <mergeCell ref="B4:L4"/>
  </mergeCells>
  <pageMargins left="0.09" right="0" top="0.5" bottom="0.5" header="0.25" footer="0.25"/>
  <pageSetup scale="79" firstPageNumber="42" orientation="landscape" useFirstPageNumber="1" r:id="rId1"/>
  <headerFooter alignWithMargins="0">
    <oddHeader>&amp;L&amp;8Page &amp;P&amp;R&amp;8Page &amp;P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1"/>
  <sheetViews>
    <sheetView showGridLines="0" zoomScale="130" zoomScaleNormal="130" workbookViewId="0">
      <selection activeCell="L25" sqref="L25"/>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32" t="str">
        <f>'Single Audit Cover 35'!A7</f>
        <v>Christopher USD 99</v>
      </c>
      <c r="C1" s="2533"/>
      <c r="D1" s="2533"/>
      <c r="E1" s="2533"/>
      <c r="F1" s="2533"/>
      <c r="G1" s="2533"/>
      <c r="H1" s="2533"/>
      <c r="I1" s="2533"/>
      <c r="J1" s="2533"/>
      <c r="K1" s="2533"/>
      <c r="L1" s="2533"/>
    </row>
    <row r="2" spans="2:13" ht="15" x14ac:dyDescent="0.2">
      <c r="B2" s="2534">
        <f>'Single Audit Cover 35'!E7</f>
        <v>21028099026</v>
      </c>
      <c r="C2" s="2534"/>
      <c r="D2" s="2534"/>
      <c r="E2" s="2534"/>
      <c r="F2" s="2534"/>
      <c r="G2" s="2534"/>
      <c r="H2" s="2534"/>
      <c r="I2" s="2534"/>
      <c r="J2" s="2534"/>
      <c r="K2" s="2534"/>
      <c r="L2" s="2534"/>
      <c r="M2" s="1398"/>
    </row>
    <row r="3" spans="2:13" ht="15" x14ac:dyDescent="0.2">
      <c r="B3" s="2535" t="s">
        <v>1432</v>
      </c>
      <c r="C3" s="2535"/>
      <c r="D3" s="2535"/>
      <c r="E3" s="2535"/>
      <c r="F3" s="2535"/>
      <c r="G3" s="2535"/>
      <c r="H3" s="2535"/>
      <c r="I3" s="2535"/>
      <c r="J3" s="2535"/>
      <c r="K3" s="2535"/>
      <c r="L3" s="2535"/>
      <c r="M3" s="1398"/>
    </row>
    <row r="4" spans="2:13" ht="15" x14ac:dyDescent="0.2">
      <c r="B4" s="2536" t="str">
        <f>'Single Audit Cover 35'!A4</f>
        <v>Year Ending June 30, 2017</v>
      </c>
      <c r="C4" s="2536"/>
      <c r="D4" s="2536"/>
      <c r="E4" s="2536"/>
      <c r="F4" s="2536"/>
      <c r="G4" s="2536"/>
      <c r="H4" s="2536"/>
      <c r="I4" s="2536"/>
      <c r="J4" s="2536"/>
      <c r="K4" s="2536"/>
      <c r="L4" s="2536"/>
      <c r="M4" s="1398"/>
    </row>
    <row r="6" spans="2:13" x14ac:dyDescent="0.2">
      <c r="B6" s="1397"/>
      <c r="C6" s="1396"/>
      <c r="D6" s="2022" t="s">
        <v>1488</v>
      </c>
      <c r="E6" s="2023" t="s">
        <v>607</v>
      </c>
      <c r="F6" s="2024"/>
      <c r="G6" s="1395" t="s">
        <v>1487</v>
      </c>
      <c r="H6" s="2023"/>
      <c r="I6" s="2023"/>
      <c r="J6" s="1394"/>
      <c r="K6" s="1393"/>
      <c r="L6" s="2025"/>
    </row>
    <row r="7" spans="2:13" x14ac:dyDescent="0.2">
      <c r="B7" s="2026" t="s">
        <v>2055</v>
      </c>
      <c r="C7" s="1392"/>
      <c r="D7" s="1391"/>
      <c r="E7" s="2027"/>
      <c r="F7" s="2028"/>
      <c r="G7" s="2027"/>
      <c r="H7" s="2027"/>
      <c r="I7" s="2029" t="s">
        <v>1484</v>
      </c>
      <c r="J7" s="1387"/>
      <c r="K7" s="1386" t="s">
        <v>1482</v>
      </c>
      <c r="L7" s="1385"/>
    </row>
    <row r="8" spans="2:13" ht="15.75" x14ac:dyDescent="0.25">
      <c r="B8" s="2030" t="s">
        <v>2056</v>
      </c>
      <c r="C8" s="1392" t="s">
        <v>1486</v>
      </c>
      <c r="D8" s="1391" t="s">
        <v>1485</v>
      </c>
      <c r="E8" s="1390" t="s">
        <v>1484</v>
      </c>
      <c r="F8" s="1389" t="s">
        <v>1484</v>
      </c>
      <c r="G8" s="1388" t="s">
        <v>1484</v>
      </c>
      <c r="H8" s="1387" t="s">
        <v>1484</v>
      </c>
      <c r="I8" s="2029" t="s">
        <v>2057</v>
      </c>
      <c r="J8" s="1387" t="s">
        <v>1483</v>
      </c>
      <c r="K8" s="1386" t="s">
        <v>1478</v>
      </c>
      <c r="L8" s="1385" t="s">
        <v>31</v>
      </c>
    </row>
    <row r="9" spans="2:13" ht="13.5" x14ac:dyDescent="0.2">
      <c r="B9" s="2031" t="s">
        <v>1481</v>
      </c>
      <c r="C9" s="1392" t="s">
        <v>1480</v>
      </c>
      <c r="D9" s="1391" t="s">
        <v>2058</v>
      </c>
      <c r="E9" s="1390" t="s">
        <v>1858</v>
      </c>
      <c r="F9" s="1389" t="s">
        <v>2057</v>
      </c>
      <c r="G9" s="1388" t="s">
        <v>2057</v>
      </c>
      <c r="H9" s="1387" t="s">
        <v>2057</v>
      </c>
      <c r="I9" s="2029" t="s">
        <v>2059</v>
      </c>
      <c r="J9" s="1387" t="s">
        <v>1479</v>
      </c>
      <c r="K9" s="2032" t="s">
        <v>2060</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t="s">
        <v>2171</v>
      </c>
      <c r="C11" s="1376"/>
      <c r="D11" s="1375"/>
      <c r="E11" s="1374"/>
      <c r="F11" s="1374"/>
      <c r="G11" s="1374"/>
      <c r="H11" s="1374"/>
      <c r="I11" s="1374"/>
      <c r="J11" s="1374"/>
      <c r="K11" s="1374"/>
      <c r="L11" s="1374"/>
    </row>
    <row r="12" spans="2:13" ht="20.100000000000001" customHeight="1" x14ac:dyDescent="0.2">
      <c r="B12" s="2105" t="s">
        <v>2185</v>
      </c>
      <c r="C12" s="1372"/>
      <c r="D12" s="1371"/>
      <c r="E12" s="1370"/>
      <c r="F12" s="1370"/>
      <c r="G12" s="1370"/>
      <c r="H12" s="1370"/>
      <c r="I12" s="1370"/>
      <c r="J12" s="1370"/>
      <c r="K12" s="1374"/>
      <c r="L12" s="1370"/>
    </row>
    <row r="13" spans="2:13" ht="20.100000000000001" customHeight="1" x14ac:dyDescent="0.2">
      <c r="B13" s="2107" t="s">
        <v>2186</v>
      </c>
      <c r="C13" s="1372"/>
      <c r="D13" s="1371"/>
      <c r="E13" s="1370"/>
      <c r="F13" s="1370"/>
      <c r="G13" s="1370"/>
      <c r="H13" s="1370"/>
      <c r="I13" s="1370"/>
      <c r="J13" s="1370"/>
      <c r="K13" s="1374"/>
      <c r="L13" s="1370"/>
    </row>
    <row r="14" spans="2:13" ht="20.100000000000001" customHeight="1" x14ac:dyDescent="0.2">
      <c r="B14" s="2110" t="s">
        <v>2155</v>
      </c>
      <c r="C14" s="1372">
        <v>10.553000000000001</v>
      </c>
      <c r="D14" s="1371" t="s">
        <v>2190</v>
      </c>
      <c r="E14" s="1370">
        <v>0</v>
      </c>
      <c r="F14" s="1370">
        <v>24606</v>
      </c>
      <c r="G14" s="1370">
        <v>0</v>
      </c>
      <c r="H14" s="1370">
        <v>24606</v>
      </c>
      <c r="I14" s="1370">
        <v>0</v>
      </c>
      <c r="J14" s="1370">
        <v>0</v>
      </c>
      <c r="K14" s="1374">
        <f>G14+H14+J14</f>
        <v>24606</v>
      </c>
      <c r="L14" s="1370">
        <v>0</v>
      </c>
    </row>
    <row r="15" spans="2:13" ht="20.100000000000001" customHeight="1" x14ac:dyDescent="0.2">
      <c r="B15" s="2107" t="s">
        <v>2187</v>
      </c>
      <c r="C15" s="1372"/>
      <c r="D15" s="1371"/>
      <c r="E15" s="1370">
        <f t="shared" ref="E15:L15" si="0">SUM(E14:E14)</f>
        <v>0</v>
      </c>
      <c r="F15" s="1370">
        <f t="shared" si="0"/>
        <v>24606</v>
      </c>
      <c r="G15" s="1370">
        <f t="shared" si="0"/>
        <v>0</v>
      </c>
      <c r="H15" s="1370">
        <f t="shared" si="0"/>
        <v>24606</v>
      </c>
      <c r="I15" s="1370">
        <f t="shared" si="0"/>
        <v>0</v>
      </c>
      <c r="J15" s="1370">
        <f t="shared" si="0"/>
        <v>0</v>
      </c>
      <c r="K15" s="1370">
        <f t="shared" si="0"/>
        <v>24606</v>
      </c>
      <c r="L15" s="1370">
        <f t="shared" si="0"/>
        <v>0</v>
      </c>
    </row>
    <row r="16" spans="2:13" ht="20.100000000000001" customHeight="1" x14ac:dyDescent="0.2">
      <c r="B16" s="2105"/>
      <c r="C16" s="1372"/>
      <c r="D16" s="1371"/>
      <c r="E16" s="1370"/>
      <c r="F16" s="1370"/>
      <c r="G16" s="1370"/>
      <c r="H16" s="1370"/>
      <c r="I16" s="1370"/>
      <c r="J16" s="1370"/>
      <c r="K16" s="1370"/>
      <c r="L16" s="1370"/>
    </row>
    <row r="17" spans="2:13" ht="20.100000000000001" customHeight="1" x14ac:dyDescent="0.2">
      <c r="B17" s="2109" t="s">
        <v>2188</v>
      </c>
      <c r="C17" s="1372"/>
      <c r="D17" s="1371"/>
      <c r="E17" s="1370"/>
      <c r="F17" s="1370"/>
      <c r="G17" s="1370"/>
      <c r="H17" s="1370"/>
      <c r="I17" s="1370"/>
      <c r="J17" s="1370"/>
      <c r="K17" s="1374"/>
      <c r="L17" s="1370"/>
    </row>
    <row r="18" spans="2:13" ht="20.100000000000001" customHeight="1" x14ac:dyDescent="0.2">
      <c r="B18" s="2110">
        <v>2017</v>
      </c>
      <c r="C18" s="1372">
        <v>10.553000000000001</v>
      </c>
      <c r="D18" s="1371" t="s">
        <v>2190</v>
      </c>
      <c r="E18" s="1370">
        <v>0</v>
      </c>
      <c r="F18" s="1370">
        <v>6366</v>
      </c>
      <c r="G18" s="1370">
        <v>0</v>
      </c>
      <c r="H18" s="1370">
        <v>6366</v>
      </c>
      <c r="I18" s="1370">
        <v>0</v>
      </c>
      <c r="J18" s="1370">
        <v>0</v>
      </c>
      <c r="K18" s="1370">
        <f>G18+H18+J18</f>
        <v>6366</v>
      </c>
      <c r="L18" s="1370">
        <v>0</v>
      </c>
    </row>
    <row r="19" spans="2:13" ht="20.100000000000001" customHeight="1" x14ac:dyDescent="0.2">
      <c r="B19" s="2107" t="s">
        <v>2189</v>
      </c>
      <c r="C19" s="1372"/>
      <c r="D19" s="1371"/>
      <c r="E19" s="1370">
        <f t="shared" ref="E19:L19" si="1">SUM(E18:E18)</f>
        <v>0</v>
      </c>
      <c r="F19" s="1370">
        <f t="shared" si="1"/>
        <v>6366</v>
      </c>
      <c r="G19" s="1370">
        <f t="shared" si="1"/>
        <v>0</v>
      </c>
      <c r="H19" s="1370">
        <f t="shared" si="1"/>
        <v>6366</v>
      </c>
      <c r="I19" s="1370">
        <f t="shared" si="1"/>
        <v>0</v>
      </c>
      <c r="J19" s="1370">
        <f t="shared" si="1"/>
        <v>0</v>
      </c>
      <c r="K19" s="1370">
        <f t="shared" si="1"/>
        <v>6366</v>
      </c>
      <c r="L19" s="1370">
        <f t="shared" si="1"/>
        <v>0</v>
      </c>
    </row>
    <row r="20" spans="2:13" ht="20.100000000000001" customHeight="1" x14ac:dyDescent="0.2">
      <c r="B20" s="2105"/>
      <c r="C20" s="1372"/>
      <c r="D20" s="1371"/>
      <c r="E20" s="1370"/>
      <c r="F20" s="1370"/>
      <c r="G20" s="1370"/>
      <c r="H20" s="1370"/>
      <c r="I20" s="1370"/>
      <c r="J20" s="1370"/>
      <c r="K20" s="1374"/>
      <c r="L20" s="1370"/>
    </row>
    <row r="21" spans="2:13" ht="20.100000000000001" customHeight="1" x14ac:dyDescent="0.2">
      <c r="B21" s="2108" t="s">
        <v>2191</v>
      </c>
      <c r="C21" s="1372"/>
      <c r="D21" s="1371"/>
      <c r="E21" s="1370">
        <f>E15+E19</f>
        <v>0</v>
      </c>
      <c r="F21" s="1370">
        <f t="shared" ref="F21:L21" si="2">F15+F19</f>
        <v>30972</v>
      </c>
      <c r="G21" s="1370">
        <f t="shared" si="2"/>
        <v>0</v>
      </c>
      <c r="H21" s="1370">
        <f t="shared" si="2"/>
        <v>30972</v>
      </c>
      <c r="I21" s="1370">
        <f t="shared" si="2"/>
        <v>0</v>
      </c>
      <c r="J21" s="1370">
        <f t="shared" si="2"/>
        <v>0</v>
      </c>
      <c r="K21" s="1370">
        <f t="shared" si="2"/>
        <v>30972</v>
      </c>
      <c r="L21" s="1370">
        <f t="shared" si="2"/>
        <v>0</v>
      </c>
    </row>
    <row r="22" spans="2:13" ht="20.100000000000001" customHeight="1" x14ac:dyDescent="0.2">
      <c r="B22" s="2110"/>
      <c r="C22" s="1372"/>
      <c r="D22" s="1371"/>
      <c r="E22" s="1370"/>
      <c r="F22" s="1370"/>
      <c r="G22" s="1370"/>
      <c r="H22" s="1370"/>
      <c r="I22" s="1370"/>
      <c r="J22" s="1370"/>
      <c r="K22" s="1374"/>
      <c r="L22" s="1370"/>
    </row>
    <row r="23" spans="2:13" ht="20.100000000000001" customHeight="1" x14ac:dyDescent="0.2">
      <c r="B23" s="2106" t="s">
        <v>2192</v>
      </c>
      <c r="C23" s="1372"/>
      <c r="D23" s="1371"/>
      <c r="E23" s="1370">
        <f>E21+' SEFA 42'!E28</f>
        <v>350426</v>
      </c>
      <c r="F23" s="1370">
        <f>F21+' SEFA 42'!F28</f>
        <v>512104</v>
      </c>
      <c r="G23" s="1370">
        <f>G21+' SEFA 42'!G28</f>
        <v>350426</v>
      </c>
      <c r="H23" s="1370">
        <f>H21+' SEFA 42'!H28</f>
        <v>512104</v>
      </c>
      <c r="I23" s="1370">
        <f>I21+' SEFA 42'!I28</f>
        <v>0</v>
      </c>
      <c r="J23" s="1370">
        <f>J21+' SEFA 42'!J28</f>
        <v>0</v>
      </c>
      <c r="K23" s="1370">
        <f>K21+' SEFA 42'!K28</f>
        <v>862530</v>
      </c>
      <c r="L23" s="1370">
        <f>L21+' SEFA 42'!L28</f>
        <v>0</v>
      </c>
    </row>
    <row r="24" spans="2:13" ht="20.100000000000001" customHeight="1" x14ac:dyDescent="0.2">
      <c r="B24" s="2109"/>
      <c r="C24" s="1372"/>
      <c r="D24" s="1371"/>
      <c r="E24" s="1370"/>
      <c r="F24" s="1370"/>
      <c r="G24" s="1370"/>
      <c r="H24" s="1370"/>
      <c r="I24" s="1370"/>
      <c r="J24" s="1370"/>
      <c r="K24" s="1370"/>
      <c r="L24" s="1370"/>
    </row>
    <row r="25" spans="2:13" ht="20.100000000000001" customHeight="1" x14ac:dyDescent="0.2">
      <c r="B25" s="2106" t="s">
        <v>2193</v>
      </c>
      <c r="C25" s="1372"/>
      <c r="D25" s="1371"/>
      <c r="E25" s="1370">
        <f>E23+' SEFA 41'!E30+' SEFA 41'!E19</f>
        <v>767078</v>
      </c>
      <c r="F25" s="1370">
        <f>F23+' SEFA 41'!F30+' SEFA 41'!F19</f>
        <v>1150601</v>
      </c>
      <c r="G25" s="1370">
        <f>G23+' SEFA 41'!G30+' SEFA 41'!G19</f>
        <v>892592</v>
      </c>
      <c r="H25" s="1370">
        <f>H23+' SEFA 41'!H30+' SEFA 41'!H19</f>
        <v>1153403</v>
      </c>
      <c r="I25" s="1370">
        <f>I23+' SEFA 41'!I30+' SEFA 41'!I19</f>
        <v>0</v>
      </c>
      <c r="J25" s="1370">
        <f>J23+' SEFA 41'!J30+' SEFA 41'!J19</f>
        <v>1721</v>
      </c>
      <c r="K25" s="1370">
        <f>K23+' SEFA 41'!K30+' SEFA 41'!K19</f>
        <v>2047716</v>
      </c>
      <c r="L25" s="1370">
        <f>L23+' SEFA 41'!L30+' SEFA 41'!L19</f>
        <v>1050454</v>
      </c>
    </row>
    <row r="26" spans="2:13" ht="20.100000000000001" customHeight="1" x14ac:dyDescent="0.2">
      <c r="B26" s="2108"/>
      <c r="C26" s="1372"/>
      <c r="D26" s="1371"/>
      <c r="E26" s="1370"/>
      <c r="F26" s="1370"/>
      <c r="G26" s="1370"/>
      <c r="H26" s="1370"/>
      <c r="I26" s="1370"/>
      <c r="J26" s="1370"/>
      <c r="K26" s="1370"/>
      <c r="L26" s="1370"/>
    </row>
    <row r="27" spans="2:13" ht="12.75" customHeight="1" x14ac:dyDescent="0.2">
      <c r="B27" s="2034"/>
      <c r="C27" s="2035"/>
      <c r="D27" s="2036"/>
      <c r="E27" s="2037"/>
      <c r="F27" s="2037"/>
      <c r="G27" s="2037"/>
      <c r="H27" s="2037"/>
      <c r="I27" s="2037"/>
      <c r="J27" s="2037"/>
      <c r="K27" s="2037"/>
      <c r="L27" s="2037"/>
      <c r="M27" s="1366"/>
    </row>
    <row r="28" spans="2:13" x14ac:dyDescent="0.2">
      <c r="B28" s="1304"/>
      <c r="C28" s="1368"/>
      <c r="D28" s="1367"/>
      <c r="E28" s="1304"/>
      <c r="F28" s="1304"/>
      <c r="G28" s="1308"/>
      <c r="H28" s="1308"/>
      <c r="I28" s="1308"/>
      <c r="J28" s="1308"/>
      <c r="K28" s="1308"/>
      <c r="L28" s="1304"/>
      <c r="M28" s="1366"/>
    </row>
    <row r="29" spans="2:13" ht="13.5" customHeight="1" x14ac:dyDescent="0.2">
      <c r="B29" s="1369" t="s">
        <v>2061</v>
      </c>
      <c r="C29" s="1368"/>
      <c r="D29" s="1367"/>
      <c r="E29" s="1304"/>
      <c r="F29" s="1304"/>
      <c r="G29" s="1308"/>
      <c r="H29" s="1308"/>
      <c r="I29" s="1308"/>
      <c r="J29" s="1308"/>
      <c r="K29" s="1308"/>
      <c r="L29" s="1304"/>
      <c r="M29" s="1366"/>
    </row>
    <row r="30" spans="2:13" ht="8.25" customHeight="1" x14ac:dyDescent="0.2">
      <c r="B30" s="1369"/>
      <c r="C30" s="1368"/>
      <c r="D30" s="1367"/>
      <c r="E30" s="1304"/>
      <c r="F30" s="1304"/>
      <c r="G30" s="1308"/>
      <c r="H30" s="1308"/>
      <c r="I30" s="1308"/>
      <c r="J30" s="1308"/>
      <c r="K30" s="1308"/>
      <c r="L30" s="1304"/>
      <c r="M30" s="1366"/>
    </row>
    <row r="31" spans="2:13" x14ac:dyDescent="0.2">
      <c r="B31" s="1961" t="s">
        <v>1943</v>
      </c>
      <c r="C31" s="1962"/>
      <c r="D31" s="1963"/>
      <c r="E31" s="1964"/>
      <c r="F31" s="1964"/>
      <c r="G31" s="1964"/>
      <c r="H31" s="1349"/>
      <c r="I31" s="1349"/>
    </row>
    <row r="32" spans="2:13" x14ac:dyDescent="0.2">
      <c r="B32" s="1965"/>
      <c r="C32" s="1966"/>
      <c r="D32" s="1967"/>
      <c r="E32" s="1968"/>
      <c r="F32" s="1968"/>
      <c r="G32" s="1349"/>
      <c r="H32" s="1349"/>
      <c r="I32" s="1349"/>
    </row>
    <row r="33" spans="2:12" ht="13.5" customHeight="1" x14ac:dyDescent="0.2">
      <c r="B33" s="1341" t="s">
        <v>1467</v>
      </c>
      <c r="G33" s="1349"/>
      <c r="H33" s="1349"/>
      <c r="I33" s="1349"/>
    </row>
    <row r="34" spans="2:12" ht="13.5" customHeight="1" x14ac:dyDescent="0.2">
      <c r="B34" s="2038"/>
      <c r="C34" s="2039"/>
      <c r="D34" s="2040"/>
      <c r="E34" s="2041"/>
      <c r="F34" s="2041"/>
      <c r="G34" s="2041"/>
      <c r="H34" s="2041"/>
      <c r="I34" s="2041"/>
      <c r="J34" s="2042"/>
      <c r="K34" s="2042"/>
      <c r="L34" s="2041"/>
    </row>
    <row r="35" spans="2:12" ht="9.6" customHeight="1" x14ac:dyDescent="0.2">
      <c r="B35" s="1365"/>
      <c r="C35" s="1364"/>
      <c r="D35" s="1363"/>
      <c r="E35" s="1330"/>
      <c r="F35" s="1330"/>
      <c r="G35" s="1349"/>
      <c r="H35" s="1349"/>
      <c r="I35" s="1349"/>
    </row>
    <row r="36" spans="2:12" ht="11.25" customHeight="1" x14ac:dyDescent="0.2">
      <c r="B36" s="1360" t="s">
        <v>1466</v>
      </c>
      <c r="C36" s="1362"/>
      <c r="D36" s="1362"/>
      <c r="E36" s="1362"/>
      <c r="F36" s="1362"/>
      <c r="G36" s="1362"/>
      <c r="H36" s="1359"/>
      <c r="I36" s="1359"/>
      <c r="J36" s="1359"/>
      <c r="K36" s="1359"/>
      <c r="L36" s="1359"/>
    </row>
    <row r="37" spans="2:12" ht="11.25" customHeight="1" x14ac:dyDescent="0.2">
      <c r="B37" s="1361" t="s">
        <v>2062</v>
      </c>
      <c r="C37" s="1359"/>
      <c r="D37" s="1359"/>
      <c r="E37" s="1359"/>
      <c r="F37" s="1359"/>
      <c r="G37" s="1359"/>
      <c r="H37" s="1359"/>
      <c r="I37" s="1359"/>
      <c r="J37" s="1359"/>
      <c r="K37" s="1359"/>
      <c r="L37" s="1359"/>
    </row>
    <row r="38" spans="2:12" ht="3.95" customHeight="1" x14ac:dyDescent="0.2">
      <c r="B38" s="1361"/>
      <c r="C38" s="1359"/>
      <c r="D38" s="1359"/>
      <c r="E38" s="1359"/>
      <c r="F38" s="1359"/>
      <c r="G38" s="1359"/>
      <c r="H38" s="1359"/>
      <c r="I38" s="1359"/>
      <c r="J38" s="1359"/>
      <c r="K38" s="1359"/>
      <c r="L38" s="1359"/>
    </row>
    <row r="39" spans="2:12" ht="11.25" customHeight="1" x14ac:dyDescent="0.2">
      <c r="B39" s="1360" t="s">
        <v>1465</v>
      </c>
      <c r="C39" s="1359"/>
      <c r="D39" s="1359"/>
      <c r="E39" s="1359"/>
      <c r="F39" s="1359"/>
      <c r="G39" s="1359"/>
      <c r="H39" s="1359"/>
      <c r="I39" s="1359"/>
      <c r="J39" s="1359"/>
      <c r="K39" s="1359"/>
      <c r="L39" s="1359"/>
    </row>
    <row r="40" spans="2:12" ht="11.25" customHeight="1" x14ac:dyDescent="0.2">
      <c r="B40" s="1354" t="s">
        <v>2063</v>
      </c>
      <c r="C40" s="1357"/>
      <c r="D40" s="1356"/>
      <c r="E40" s="1354"/>
      <c r="F40" s="1354"/>
      <c r="G40" s="1354"/>
      <c r="H40" s="1354"/>
      <c r="I40" s="1354"/>
      <c r="J40" s="1355"/>
      <c r="K40" s="1355"/>
      <c r="L40" s="1354"/>
    </row>
    <row r="41" spans="2:12" ht="3.95" customHeight="1" x14ac:dyDescent="0.2">
      <c r="B41" s="1354"/>
      <c r="C41" s="1357"/>
      <c r="D41" s="1356"/>
      <c r="E41" s="1354"/>
      <c r="F41" s="1354"/>
      <c r="G41" s="1354"/>
      <c r="H41" s="1354"/>
      <c r="I41" s="1354"/>
      <c r="J41" s="1355"/>
      <c r="K41" s="1355"/>
      <c r="L41" s="1354"/>
    </row>
    <row r="42" spans="2:12" ht="11.25" customHeight="1" x14ac:dyDescent="0.2">
      <c r="B42" s="2043" t="s">
        <v>1937</v>
      </c>
      <c r="C42" s="1357"/>
      <c r="D42" s="1356"/>
      <c r="E42" s="1354"/>
      <c r="F42" s="1354"/>
      <c r="G42" s="1354"/>
      <c r="H42" s="1354"/>
      <c r="I42" s="1354"/>
      <c r="J42" s="1355"/>
      <c r="K42" s="1355"/>
      <c r="L42" s="1354"/>
    </row>
    <row r="43" spans="2:12" ht="3.95" customHeight="1" x14ac:dyDescent="0.2">
      <c r="B43" s="2043"/>
      <c r="C43" s="1357"/>
      <c r="D43" s="1356"/>
      <c r="E43" s="1354"/>
      <c r="F43" s="1354"/>
      <c r="G43" s="1354"/>
      <c r="H43" s="1354"/>
      <c r="I43" s="1354"/>
      <c r="J43" s="1355"/>
      <c r="K43" s="1355"/>
      <c r="L43" s="1354"/>
    </row>
    <row r="44" spans="2:12" ht="11.25" customHeight="1" x14ac:dyDescent="0.2">
      <c r="B44" s="1915" t="s">
        <v>1898</v>
      </c>
      <c r="C44" s="1357"/>
      <c r="D44" s="1356"/>
      <c r="E44" s="1354"/>
      <c r="F44" s="1354"/>
      <c r="G44" s="1354"/>
      <c r="H44" s="1354"/>
      <c r="I44" s="1354"/>
      <c r="J44" s="1355"/>
      <c r="K44" s="1355"/>
      <c r="L44" s="1354"/>
    </row>
    <row r="45" spans="2:12" ht="11.25" customHeight="1" x14ac:dyDescent="0.2">
      <c r="B45" s="1354" t="s">
        <v>2064</v>
      </c>
      <c r="G45" s="1349"/>
      <c r="H45" s="1349"/>
      <c r="I45" s="1349"/>
    </row>
    <row r="46" spans="2:12" ht="11.1" customHeight="1" x14ac:dyDescent="0.2">
      <c r="B46" s="1354"/>
      <c r="G46" s="1349"/>
      <c r="H46" s="1349"/>
      <c r="I46" s="1349"/>
    </row>
    <row r="47" spans="2:12" ht="11.1" customHeight="1" x14ac:dyDescent="0.2">
      <c r="B47" s="1354"/>
      <c r="G47" s="1349"/>
      <c r="H47" s="1349"/>
      <c r="I47" s="1349"/>
    </row>
    <row r="48" spans="2:12" ht="13.5" customHeight="1" x14ac:dyDescent="0.2">
      <c r="L48" s="1353"/>
    </row>
    <row r="49" spans="7:12" ht="13.5" customHeight="1" x14ac:dyDescent="0.2">
      <c r="L49" s="1353"/>
    </row>
    <row r="50" spans="7:12" ht="13.5" customHeight="1" x14ac:dyDescent="0.2">
      <c r="L50" s="1353"/>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c r="G57" s="1349"/>
      <c r="H57" s="1349"/>
      <c r="I57" s="1349"/>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43" orientation="landscape" useFirstPageNumber="1" r:id="rId1"/>
  <headerFooter alignWithMargins="0">
    <oddHeader>&amp;L&amp;8Page &amp;P&amp;R&amp;8Page &amp;P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6" t="str">
        <f>'Single Audit Cover 35'!A7</f>
        <v>Christopher USD 99</v>
      </c>
      <c r="B1" s="2547"/>
      <c r="C1" s="2547"/>
      <c r="D1" s="2547"/>
      <c r="E1" s="1410"/>
    </row>
    <row r="2" spans="1:7" ht="13.5" customHeight="1" x14ac:dyDescent="0.2">
      <c r="A2" s="2548">
        <f>'Single Audit Cover 35'!E7</f>
        <v>21028099026</v>
      </c>
      <c r="B2" s="2549"/>
      <c r="C2" s="2549"/>
      <c r="D2" s="2549"/>
      <c r="E2" s="1400"/>
    </row>
    <row r="3" spans="1:7" ht="15.75" customHeight="1" x14ac:dyDescent="0.25">
      <c r="A3" s="2550" t="s">
        <v>1494</v>
      </c>
      <c r="B3" s="2551"/>
      <c r="C3" s="2551"/>
      <c r="D3" s="2551"/>
      <c r="E3" s="1409"/>
    </row>
    <row r="4" spans="1:7" ht="13.5" customHeight="1" x14ac:dyDescent="0.25">
      <c r="A4" s="2552" t="str">
        <f>'Single Audit Cover 35'!A4</f>
        <v>Year Ending June 30, 2017</v>
      </c>
      <c r="B4" s="2553"/>
      <c r="C4" s="2553"/>
      <c r="D4" s="2553"/>
      <c r="E4" s="1409"/>
    </row>
    <row r="5" spans="1:7" ht="8.25" customHeight="1" x14ac:dyDescent="0.2">
      <c r="C5" s="1349"/>
      <c r="D5" s="1349"/>
    </row>
    <row r="6" spans="1:7" ht="13.5" customHeight="1" x14ac:dyDescent="0.2">
      <c r="A6" s="1341" t="s">
        <v>1845</v>
      </c>
      <c r="C6" s="1349"/>
      <c r="D6" s="1349"/>
    </row>
    <row r="7" spans="1:7" ht="72" customHeight="1" x14ac:dyDescent="0.2">
      <c r="A7" s="2554" t="s">
        <v>2197</v>
      </c>
      <c r="B7" s="2554"/>
      <c r="C7" s="2554"/>
      <c r="D7" s="2554"/>
      <c r="E7" s="2554"/>
      <c r="F7" s="2554"/>
    </row>
    <row r="8" spans="1:7" ht="12" customHeight="1" x14ac:dyDescent="0.2">
      <c r="A8" s="1341"/>
      <c r="B8" s="2003"/>
      <c r="C8" s="2003"/>
      <c r="D8" s="2003"/>
      <c r="E8" s="1408"/>
    </row>
    <row r="9" spans="1:7" ht="15" customHeight="1" x14ac:dyDescent="0.2">
      <c r="A9" s="1965" t="s">
        <v>1932</v>
      </c>
      <c r="B9" s="1969"/>
      <c r="C9" s="1969"/>
      <c r="D9" s="1969"/>
      <c r="E9" s="1970"/>
      <c r="F9" s="1968"/>
      <c r="G9" s="1968"/>
    </row>
    <row r="10" spans="1:7" ht="15" customHeight="1" x14ac:dyDescent="0.2">
      <c r="A10" s="2044" t="s">
        <v>1933</v>
      </c>
      <c r="B10" s="1971"/>
      <c r="C10" s="1972"/>
      <c r="D10" s="1971" t="s">
        <v>1934</v>
      </c>
      <c r="E10" s="1972" t="s">
        <v>2089</v>
      </c>
      <c r="F10" s="1971" t="s">
        <v>105</v>
      </c>
      <c r="G10" s="1968"/>
    </row>
    <row r="11" spans="1:7" ht="12" customHeight="1" x14ac:dyDescent="0.2">
      <c r="A11" s="2044"/>
      <c r="B11" s="1971"/>
      <c r="C11" s="2045"/>
      <c r="D11" s="1971"/>
      <c r="E11" s="2045"/>
      <c r="F11" s="1971"/>
      <c r="G11" s="1968"/>
    </row>
    <row r="12" spans="1:7" x14ac:dyDescent="0.2">
      <c r="A12" s="1341" t="s">
        <v>2065</v>
      </c>
      <c r="C12" s="1337"/>
      <c r="D12" s="1337"/>
    </row>
    <row r="13" spans="1:7" ht="15" customHeight="1" x14ac:dyDescent="0.2">
      <c r="A13" s="2545" t="s">
        <v>2196</v>
      </c>
      <c r="B13" s="2545"/>
      <c r="C13" s="2545"/>
      <c r="D13" s="2545"/>
      <c r="E13" s="2545"/>
      <c r="F13" s="2545"/>
    </row>
    <row r="14" spans="1:7" ht="9.75" customHeight="1" x14ac:dyDescent="0.2">
      <c r="C14" s="1337"/>
      <c r="D14" s="1337"/>
    </row>
    <row r="15" spans="1:7" ht="13.5" customHeight="1" x14ac:dyDescent="0.2">
      <c r="C15" s="1736" t="s">
        <v>1493</v>
      </c>
      <c r="D15" s="2543" t="s">
        <v>1492</v>
      </c>
      <c r="E15" s="2543"/>
      <c r="F15" s="2543"/>
    </row>
    <row r="16" spans="1:7" ht="13.5" customHeight="1" x14ac:dyDescent="0.2">
      <c r="A16" s="1369"/>
      <c r="B16" s="1341" t="s">
        <v>1491</v>
      </c>
      <c r="C16" s="1736" t="s">
        <v>1490</v>
      </c>
      <c r="D16" s="2544" t="s">
        <v>2066</v>
      </c>
      <c r="E16" s="2544"/>
      <c r="F16" s="2544"/>
    </row>
    <row r="17" spans="1:6" ht="20.45" customHeight="1" x14ac:dyDescent="0.2">
      <c r="A17" s="2046"/>
      <c r="B17" s="2047" t="s">
        <v>2198</v>
      </c>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80"/>
      <c r="B30" s="1672"/>
      <c r="C30" s="1673"/>
      <c r="D30" s="1674"/>
      <c r="E30" s="1404"/>
    </row>
    <row r="31" spans="1:6" ht="12" customHeight="1" x14ac:dyDescent="0.2">
      <c r="A31" s="1737" t="s">
        <v>1935</v>
      </c>
      <c r="B31" s="1672"/>
      <c r="C31" s="1673"/>
      <c r="D31" s="1674"/>
      <c r="E31" s="1404"/>
    </row>
    <row r="32" spans="1:6" ht="30" customHeight="1" x14ac:dyDescent="0.2">
      <c r="A32" s="2539" t="s">
        <v>2199</v>
      </c>
      <c r="B32" s="2539"/>
      <c r="C32" s="2539"/>
      <c r="D32" s="2539"/>
      <c r="E32" s="2539"/>
      <c r="F32" s="2539"/>
    </row>
    <row r="33" spans="1:6" ht="13.5" customHeight="1" x14ac:dyDescent="0.2">
      <c r="A33" s="1480" t="s">
        <v>1755</v>
      </c>
      <c r="B33" s="1672"/>
      <c r="C33" s="1675">
        <f>24606+6366</f>
        <v>30972</v>
      </c>
      <c r="D33" s="1674"/>
      <c r="E33" s="1404"/>
    </row>
    <row r="34" spans="1:6" ht="13.5" customHeight="1" x14ac:dyDescent="0.2">
      <c r="A34" s="1480" t="s">
        <v>1756</v>
      </c>
      <c r="B34" s="1672"/>
      <c r="C34" s="1676">
        <v>0</v>
      </c>
      <c r="D34" s="1674" t="s">
        <v>2067</v>
      </c>
      <c r="E34" s="2540">
        <f>+C33+C34</f>
        <v>30972</v>
      </c>
      <c r="F34" s="2541"/>
    </row>
    <row r="35" spans="1:6" ht="12" customHeight="1" x14ac:dyDescent="0.2">
      <c r="A35" s="1480"/>
      <c r="B35" s="1672"/>
      <c r="C35" s="2048"/>
      <c r="D35" s="1674"/>
      <c r="E35" s="2049"/>
      <c r="F35" s="1405"/>
    </row>
    <row r="36" spans="1:6" ht="13.5" customHeight="1" x14ac:dyDescent="0.2">
      <c r="A36" s="1737" t="s">
        <v>1936</v>
      </c>
      <c r="B36" s="1672"/>
      <c r="C36" s="1673"/>
      <c r="D36" s="1674"/>
      <c r="E36" s="1404"/>
    </row>
    <row r="37" spans="1:6" ht="14.25" customHeight="1" x14ac:dyDescent="0.2">
      <c r="A37" s="1480" t="s">
        <v>1844</v>
      </c>
      <c r="B37" s="1672"/>
      <c r="C37" s="1677"/>
      <c r="D37" s="1674"/>
      <c r="E37" s="1404"/>
    </row>
    <row r="38" spans="1:6" ht="14.25" customHeight="1" x14ac:dyDescent="0.2">
      <c r="A38" s="1480"/>
      <c r="B38" s="1672" t="s">
        <v>1757</v>
      </c>
      <c r="C38" s="1678">
        <v>0</v>
      </c>
      <c r="D38" s="1674"/>
      <c r="E38" s="1404"/>
    </row>
    <row r="39" spans="1:6" ht="14.25" customHeight="1" x14ac:dyDescent="0.2">
      <c r="A39" s="1480"/>
      <c r="B39" s="1672" t="s">
        <v>1758</v>
      </c>
      <c r="C39" s="1678">
        <v>0</v>
      </c>
      <c r="D39" s="1674"/>
      <c r="E39" s="1404"/>
    </row>
    <row r="40" spans="1:6" ht="14.25" customHeight="1" x14ac:dyDescent="0.2">
      <c r="A40" s="1480"/>
      <c r="B40" s="1672" t="s">
        <v>1759</v>
      </c>
      <c r="C40" s="1678">
        <v>0</v>
      </c>
      <c r="D40" s="1674"/>
      <c r="E40" s="1404"/>
    </row>
    <row r="41" spans="1:6" ht="14.25" customHeight="1" x14ac:dyDescent="0.2">
      <c r="A41" s="1480"/>
      <c r="B41" s="1672" t="s">
        <v>1760</v>
      </c>
      <c r="C41" s="1678">
        <v>0</v>
      </c>
      <c r="D41" s="1674"/>
      <c r="E41" s="1404"/>
    </row>
    <row r="42" spans="1:6" ht="14.25" customHeight="1" x14ac:dyDescent="0.2">
      <c r="A42" s="1480" t="s">
        <v>1761</v>
      </c>
      <c r="B42" s="1672"/>
      <c r="C42" s="1678">
        <v>0</v>
      </c>
      <c r="D42" s="1674"/>
      <c r="E42" s="1404"/>
    </row>
    <row r="43" spans="1:6" ht="14.25" customHeight="1" x14ac:dyDescent="0.2">
      <c r="A43" s="1480" t="s">
        <v>1762</v>
      </c>
      <c r="B43" s="1672"/>
      <c r="C43" s="1679" t="s">
        <v>442</v>
      </c>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2068</v>
      </c>
      <c r="C46" s="1349"/>
      <c r="D46" s="1349"/>
    </row>
    <row r="47" spans="1:6" s="1403" customFormat="1" ht="11.25" customHeight="1" x14ac:dyDescent="0.2">
      <c r="A47" s="2050"/>
      <c r="B47" s="2041"/>
      <c r="C47" s="2041"/>
      <c r="D47" s="2041"/>
      <c r="E47" s="2041"/>
      <c r="F47" s="2041"/>
    </row>
    <row r="48" spans="1:6" s="1403" customFormat="1" ht="6" customHeight="1" x14ac:dyDescent="0.2">
      <c r="A48" s="2051"/>
    </row>
    <row r="49" spans="1:5" s="1354" customFormat="1" ht="23.25" customHeight="1" x14ac:dyDescent="0.2">
      <c r="A49" s="1401">
        <v>5</v>
      </c>
      <c r="B49" s="2542" t="s">
        <v>2069</v>
      </c>
      <c r="C49" s="2542"/>
      <c r="D49" s="2542"/>
      <c r="E49" s="1400"/>
    </row>
    <row r="50" spans="1:5" s="1354" customFormat="1" ht="3.75" customHeight="1" x14ac:dyDescent="0.2">
      <c r="A50" s="1401"/>
      <c r="B50" s="2052"/>
      <c r="C50" s="2052"/>
      <c r="D50" s="2052"/>
      <c r="E50" s="1400"/>
    </row>
    <row r="51" spans="1:5" s="1354" customFormat="1" ht="20.25" customHeight="1" x14ac:dyDescent="0.2">
      <c r="A51" s="1399">
        <v>6</v>
      </c>
      <c r="B51" s="2537" t="s">
        <v>1938</v>
      </c>
      <c r="C51" s="2537"/>
      <c r="D51" s="2537"/>
    </row>
    <row r="52" spans="1:5" ht="14.25" customHeight="1" x14ac:dyDescent="0.2">
      <c r="A52" s="1399"/>
      <c r="B52" s="2537"/>
      <c r="C52" s="2537"/>
      <c r="D52" s="253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0.4" right="0.27" top="0.43" bottom="0" header="0.26" footer="0.5"/>
  <pageSetup scale="91" firstPageNumber="44" orientation="portrait" useFirstPageNumber="1" r:id="rId1"/>
  <headerFooter alignWithMargins="0">
    <oddHeader>&amp;L&amp;8Page &amp;P&amp;R&amp;8Page &amp;P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42" sqref="G42:I4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6" t="str">
        <f>'Single Audit Cover 35'!A7</f>
        <v>Christopher USD 99</v>
      </c>
      <c r="C1" s="2567"/>
      <c r="D1" s="2567"/>
      <c r="E1" s="2567"/>
      <c r="F1" s="2567"/>
      <c r="G1" s="2567"/>
      <c r="H1" s="2567"/>
      <c r="I1" s="2567"/>
      <c r="J1" s="1437"/>
    </row>
    <row r="2" spans="2:10" s="1349" customFormat="1" ht="12.75" customHeight="1" x14ac:dyDescent="0.2">
      <c r="B2" s="2568">
        <f>'Single Audit Cover 35'!E7</f>
        <v>21028099026</v>
      </c>
      <c r="C2" s="2569"/>
      <c r="D2" s="2569"/>
      <c r="E2" s="2569"/>
      <c r="F2" s="2569"/>
      <c r="G2" s="2569"/>
      <c r="H2" s="2569"/>
      <c r="I2" s="2569"/>
      <c r="J2" s="1437"/>
    </row>
    <row r="3" spans="2:10" s="1349" customFormat="1" ht="12.75" customHeight="1" x14ac:dyDescent="0.2">
      <c r="B3" s="2570" t="s">
        <v>1512</v>
      </c>
      <c r="C3" s="2553"/>
      <c r="D3" s="2553"/>
      <c r="E3" s="2553"/>
      <c r="F3" s="2553"/>
      <c r="G3" s="2553"/>
      <c r="H3" s="2553"/>
      <c r="I3" s="2553"/>
      <c r="J3" s="1436"/>
    </row>
    <row r="4" spans="2:10" s="1349" customFormat="1" ht="12.75" customHeight="1" x14ac:dyDescent="0.2">
      <c r="B4" s="2570" t="str">
        <f>'Single Audit Cover 35'!A4</f>
        <v>Year Ending June 30, 2017</v>
      </c>
      <c r="C4" s="2553"/>
      <c r="D4" s="2553"/>
      <c r="E4" s="2553"/>
      <c r="F4" s="2553"/>
      <c r="G4" s="2553"/>
      <c r="H4" s="2553"/>
      <c r="I4" s="2553"/>
    </row>
    <row r="5" spans="2:10" s="1349" customFormat="1" ht="6.2" customHeight="1" x14ac:dyDescent="0.2">
      <c r="B5" s="1435" t="s">
        <v>1365</v>
      </c>
      <c r="C5" s="1402"/>
      <c r="D5" s="1402"/>
      <c r="E5" s="1424"/>
      <c r="F5" s="1403"/>
      <c r="G5" s="1403"/>
      <c r="H5" s="1403"/>
      <c r="I5" s="1403"/>
    </row>
    <row r="6" spans="2:10" s="1349" customFormat="1" ht="6.2" customHeight="1" x14ac:dyDescent="0.2">
      <c r="B6" s="2053"/>
      <c r="C6" s="2054"/>
      <c r="D6" s="2054"/>
      <c r="E6" s="2055"/>
      <c r="F6" s="2054"/>
      <c r="G6" s="2054"/>
      <c r="H6" s="2054"/>
      <c r="I6" s="2054"/>
    </row>
    <row r="7" spans="2:10" s="1349" customFormat="1" ht="13.5" customHeight="1" x14ac:dyDescent="0.2">
      <c r="B7" s="2570" t="s">
        <v>1511</v>
      </c>
      <c r="C7" s="2553"/>
      <c r="D7" s="2553"/>
      <c r="E7" s="2553"/>
      <c r="F7" s="2553"/>
      <c r="G7" s="2553"/>
      <c r="H7" s="2553"/>
      <c r="I7" s="255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1" t="s">
        <v>1360</v>
      </c>
      <c r="D11" s="2571"/>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2089</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6"/>
      <c r="F17" s="1304"/>
      <c r="G17" s="2056"/>
      <c r="H17" s="1354"/>
      <c r="I17" s="1354"/>
    </row>
    <row r="18" spans="2:9" s="1349" customFormat="1" ht="12.75" customHeight="1" x14ac:dyDescent="0.2">
      <c r="B18" s="1423" t="s">
        <v>1765</v>
      </c>
      <c r="C18" s="1422"/>
      <c r="D18" s="1421"/>
      <c r="E18" s="1417" t="s">
        <v>2089</v>
      </c>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1031</v>
      </c>
      <c r="G20" s="1417" t="s">
        <v>2089</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2089</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6"/>
      <c r="F26" s="1304"/>
      <c r="G26" s="2056"/>
      <c r="H26" s="1354"/>
      <c r="I26" s="1354"/>
    </row>
    <row r="27" spans="2:9" s="1349" customFormat="1" ht="12.75" customHeight="1" x14ac:dyDescent="0.2">
      <c r="B27" s="1423" t="s">
        <v>1765</v>
      </c>
      <c r="C27" s="1422"/>
      <c r="D27" s="1421"/>
      <c r="E27" s="1417"/>
      <c r="F27" s="1354" t="s">
        <v>1031</v>
      </c>
      <c r="G27" s="1417" t="s">
        <v>2089</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2" t="s">
        <v>2200</v>
      </c>
      <c r="E29" s="2572"/>
      <c r="F29" s="2572"/>
      <c r="G29" s="2572"/>
      <c r="H29" s="2572"/>
      <c r="I29" s="2572"/>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7"/>
      <c r="F33" s="1354" t="s">
        <v>1031</v>
      </c>
      <c r="G33" s="1417" t="s">
        <v>2089</v>
      </c>
      <c r="H33" s="1354" t="s">
        <v>105</v>
      </c>
    </row>
    <row r="35" spans="2:9" x14ac:dyDescent="0.2">
      <c r="B35" s="2057" t="s">
        <v>2071</v>
      </c>
      <c r="C35" s="1418"/>
      <c r="D35" s="1336"/>
    </row>
    <row r="36" spans="2:9" ht="6" customHeight="1" x14ac:dyDescent="0.2">
      <c r="B36" s="2057"/>
      <c r="C36" s="1418"/>
      <c r="D36" s="1336"/>
    </row>
    <row r="37" spans="2:9" ht="17.25" customHeight="1" x14ac:dyDescent="0.2">
      <c r="B37" s="2058" t="s">
        <v>1500</v>
      </c>
      <c r="C37" s="2573" t="s">
        <v>1499</v>
      </c>
      <c r="D37" s="2574"/>
      <c r="E37" s="2574"/>
      <c r="F37" s="2575"/>
      <c r="G37" s="2573" t="s">
        <v>2072</v>
      </c>
      <c r="H37" s="2574"/>
      <c r="I37" s="2575"/>
    </row>
    <row r="38" spans="2:9" ht="16.5" customHeight="1" x14ac:dyDescent="0.2">
      <c r="B38" s="2059" t="s">
        <v>2123</v>
      </c>
      <c r="C38" s="2562" t="s">
        <v>2122</v>
      </c>
      <c r="D38" s="2563"/>
      <c r="E38" s="2563"/>
      <c r="F38" s="2564"/>
      <c r="G38" s="2576">
        <f>144257+208931</f>
        <v>353188</v>
      </c>
      <c r="H38" s="2577"/>
      <c r="I38" s="2578"/>
    </row>
    <row r="39" spans="2:9" ht="16.5" customHeight="1" x14ac:dyDescent="0.2">
      <c r="B39" s="2059" t="s">
        <v>2127</v>
      </c>
      <c r="C39" s="2562" t="s">
        <v>2126</v>
      </c>
      <c r="D39" s="2563"/>
      <c r="E39" s="2563"/>
      <c r="F39" s="2564"/>
      <c r="G39" s="2565">
        <v>31836</v>
      </c>
      <c r="H39" s="2565"/>
      <c r="I39" s="2565"/>
    </row>
    <row r="40" spans="2:9" ht="16.5" customHeight="1" x14ac:dyDescent="0.2">
      <c r="B40" s="2059">
        <v>10.555</v>
      </c>
      <c r="C40" s="2562" t="s">
        <v>2173</v>
      </c>
      <c r="D40" s="2563"/>
      <c r="E40" s="2563"/>
      <c r="F40" s="2564"/>
      <c r="G40" s="2565">
        <v>280493</v>
      </c>
      <c r="H40" s="2565"/>
      <c r="I40" s="2565"/>
    </row>
    <row r="41" spans="2:9" ht="16.5" customHeight="1" x14ac:dyDescent="0.2">
      <c r="B41" s="2059">
        <v>10.553000000000001</v>
      </c>
      <c r="C41" s="2562" t="s">
        <v>2177</v>
      </c>
      <c r="D41" s="2563"/>
      <c r="E41" s="2563"/>
      <c r="F41" s="2564"/>
      <c r="G41" s="2565">
        <v>91598</v>
      </c>
      <c r="H41" s="2565"/>
      <c r="I41" s="2565"/>
    </row>
    <row r="42" spans="2:9" ht="16.5" customHeight="1" x14ac:dyDescent="0.2">
      <c r="B42" s="2059"/>
      <c r="C42" s="2562"/>
      <c r="D42" s="2563"/>
      <c r="E42" s="2563"/>
      <c r="F42" s="2564"/>
      <c r="G42" s="2565"/>
      <c r="H42" s="2565"/>
      <c r="I42" s="2565"/>
    </row>
    <row r="43" spans="2:9" ht="16.5" customHeight="1" x14ac:dyDescent="0.2">
      <c r="B43" s="2059"/>
      <c r="C43" s="2555" t="s">
        <v>2073</v>
      </c>
      <c r="D43" s="2556"/>
      <c r="E43" s="2556"/>
      <c r="F43" s="2557"/>
      <c r="G43" s="2558">
        <f>SUM(G38:I42)</f>
        <v>757115</v>
      </c>
      <c r="H43" s="2558"/>
      <c r="I43" s="2558"/>
    </row>
    <row r="44" spans="2:9" ht="12.75" customHeight="1" x14ac:dyDescent="0.2"/>
    <row r="45" spans="2:9" ht="12.75" customHeight="1" x14ac:dyDescent="0.2">
      <c r="B45" s="1429" t="s">
        <v>2074</v>
      </c>
      <c r="D45" s="2559">
        <v>1153403</v>
      </c>
      <c r="E45" s="2560"/>
    </row>
    <row r="46" spans="2:9" ht="5.25" customHeight="1" x14ac:dyDescent="0.2">
      <c r="B46" s="2060"/>
      <c r="D46" s="2061"/>
      <c r="E46" s="2062"/>
    </row>
    <row r="47" spans="2:9" ht="12.75" customHeight="1" x14ac:dyDescent="0.2">
      <c r="B47" s="1354" t="s">
        <v>2075</v>
      </c>
      <c r="C47" s="1354"/>
      <c r="D47" s="2063">
        <f>+G43/D45</f>
        <v>0.6564184417762049</v>
      </c>
      <c r="E47" s="2064"/>
      <c r="F47" s="2065"/>
      <c r="I47" s="2066"/>
    </row>
    <row r="48" spans="2:9" ht="9.9499999999999993" customHeight="1" x14ac:dyDescent="0.2"/>
    <row r="49" spans="1:9" x14ac:dyDescent="0.2">
      <c r="B49" s="1357" t="s">
        <v>1498</v>
      </c>
      <c r="C49" s="1369"/>
      <c r="D49" s="1369"/>
      <c r="E49" s="2561">
        <v>750000</v>
      </c>
      <c r="F49" s="2561"/>
      <c r="G49" s="2561"/>
      <c r="H49" s="1403"/>
    </row>
    <row r="51" spans="1:9" ht="13.5" customHeight="1" x14ac:dyDescent="0.2">
      <c r="B51" s="1357" t="s">
        <v>1497</v>
      </c>
      <c r="C51" s="1369"/>
      <c r="E51" s="1417" t="s">
        <v>2089</v>
      </c>
      <c r="F51" s="1354" t="s">
        <v>1031</v>
      </c>
      <c r="G51" s="1417"/>
      <c r="H51" s="1354" t="s">
        <v>105</v>
      </c>
    </row>
    <row r="52" spans="1:9" x14ac:dyDescent="0.2">
      <c r="B52" s="2039"/>
      <c r="C52" s="2041"/>
      <c r="D52" s="2067"/>
      <c r="E52" s="2068"/>
      <c r="F52" s="2069"/>
      <c r="G52" s="2069"/>
      <c r="H52" s="2069"/>
      <c r="I52" s="2069"/>
    </row>
    <row r="53" spans="1:9" ht="6" customHeight="1" x14ac:dyDescent="0.2">
      <c r="B53" s="1431"/>
      <c r="C53" s="1403"/>
      <c r="D53" s="2070"/>
      <c r="E53" s="2071"/>
      <c r="F53" s="2072"/>
      <c r="G53" s="2072"/>
      <c r="H53" s="2072"/>
      <c r="I53" s="2072"/>
    </row>
    <row r="54" spans="1:9" s="1411" customFormat="1" ht="13.5" x14ac:dyDescent="0.2">
      <c r="A54" s="1412"/>
      <c r="B54" s="2073"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0.25" right="0.27" top="0.46" bottom="0.49" header="0.26" footer="0.28999999999999998"/>
  <pageSetup scale="98" firstPageNumber="45"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x14ac:dyDescent="0.2">
      <c r="B1" s="2566" t="str">
        <f>'Single Audit Cover 35'!A7</f>
        <v>Christopher USD 99</v>
      </c>
      <c r="C1" s="2566"/>
      <c r="D1" s="2566"/>
      <c r="E1" s="2566"/>
      <c r="F1" s="2566"/>
      <c r="G1" s="2566"/>
      <c r="H1" s="2566"/>
      <c r="I1" s="2566"/>
      <c r="J1" s="2566"/>
      <c r="K1" s="2566"/>
      <c r="L1" s="1470"/>
      <c r="M1" s="1470"/>
    </row>
    <row r="2" spans="1:13" x14ac:dyDescent="0.2">
      <c r="B2" s="2568">
        <f>'Single Audit Cover 35'!E7</f>
        <v>21028099026</v>
      </c>
      <c r="C2" s="2568"/>
      <c r="D2" s="2568"/>
      <c r="E2" s="2568"/>
      <c r="F2" s="2568"/>
      <c r="G2" s="2568"/>
      <c r="H2" s="2568"/>
      <c r="I2" s="2568"/>
      <c r="J2" s="2568"/>
      <c r="K2" s="2568"/>
      <c r="L2" s="1469"/>
      <c r="M2" s="1468"/>
    </row>
    <row r="3" spans="1:13" x14ac:dyDescent="0.2">
      <c r="B3" s="2552" t="s">
        <v>1512</v>
      </c>
      <c r="C3" s="2552"/>
      <c r="D3" s="2552"/>
      <c r="E3" s="2552"/>
      <c r="F3" s="2552"/>
      <c r="G3" s="2552"/>
      <c r="H3" s="2552"/>
      <c r="I3" s="2552"/>
      <c r="J3" s="2552"/>
      <c r="K3" s="2552"/>
      <c r="L3" s="1467"/>
      <c r="M3" s="1467"/>
    </row>
    <row r="4" spans="1:13" x14ac:dyDescent="0.2">
      <c r="B4" s="2581" t="str">
        <f>'Single Audit Cover 35'!A4</f>
        <v>Year Ending June 30, 2017</v>
      </c>
      <c r="C4" s="2581"/>
      <c r="D4" s="2581"/>
      <c r="E4" s="2581"/>
      <c r="F4" s="2581"/>
      <c r="G4" s="2581"/>
      <c r="H4" s="2581"/>
      <c r="I4" s="2581"/>
      <c r="J4" s="2581"/>
      <c r="K4" s="2581"/>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1" t="s">
        <v>1531</v>
      </c>
      <c r="C7" s="2581"/>
      <c r="D7" s="2582"/>
      <c r="E7" s="2582"/>
      <c r="F7" s="2582"/>
      <c r="G7" s="2582"/>
      <c r="H7" s="2582"/>
      <c r="I7" s="2582"/>
      <c r="J7" s="2582"/>
      <c r="K7" s="2582"/>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1" t="s">
        <v>2019</v>
      </c>
      <c r="D10" s="1682">
        <v>1</v>
      </c>
      <c r="E10" s="1403"/>
      <c r="F10" s="1407" t="s">
        <v>1529</v>
      </c>
      <c r="G10" s="1462"/>
      <c r="H10" s="1463" t="s">
        <v>1528</v>
      </c>
      <c r="I10" s="1462" t="s">
        <v>2089</v>
      </c>
      <c r="J10" s="2075" t="s">
        <v>1527</v>
      </c>
      <c r="K10" s="1403"/>
      <c r="L10" s="1439"/>
    </row>
    <row r="11" spans="1:13" ht="13.5" customHeight="1" x14ac:dyDescent="0.2">
      <c r="B11" s="1403"/>
      <c r="C11" s="1403"/>
      <c r="D11" s="1403"/>
      <c r="E11" s="1403"/>
      <c r="F11" s="1403"/>
      <c r="G11" s="1424"/>
      <c r="H11" s="1403"/>
      <c r="I11" s="2076"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x14ac:dyDescent="0.2">
      <c r="B14" s="2583" t="s">
        <v>2201</v>
      </c>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0" t="s">
        <v>2202</v>
      </c>
      <c r="C17" s="2580"/>
      <c r="D17" s="2580"/>
      <c r="E17" s="2580"/>
      <c r="F17" s="2580"/>
      <c r="G17" s="2580"/>
      <c r="H17" s="2580"/>
      <c r="I17" s="2580"/>
      <c r="J17" s="2580"/>
      <c r="K17" s="2580"/>
      <c r="L17" s="1439"/>
    </row>
    <row r="18" spans="2:12" ht="4.5" customHeight="1" x14ac:dyDescent="0.2">
      <c r="B18" s="1421"/>
      <c r="C18" s="1421"/>
      <c r="L18" s="1439"/>
    </row>
    <row r="19" spans="2:12" s="1369" customFormat="1" ht="13.5" customHeight="1" x14ac:dyDescent="0.2">
      <c r="B19" s="2077" t="s">
        <v>2081</v>
      </c>
      <c r="C19" s="2077"/>
      <c r="D19" s="2078"/>
      <c r="E19" s="2078"/>
      <c r="F19" s="2078"/>
      <c r="G19" s="2079"/>
      <c r="H19" s="2078"/>
      <c r="I19" s="2079"/>
      <c r="J19" s="2078"/>
      <c r="K19" s="2078"/>
      <c r="L19" s="1457"/>
    </row>
    <row r="20" spans="2:12" x14ac:dyDescent="0.2">
      <c r="B20" s="2584" t="s">
        <v>2203</v>
      </c>
      <c r="C20" s="2584"/>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x14ac:dyDescent="0.2">
      <c r="B23" s="2583" t="s">
        <v>2204</v>
      </c>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x14ac:dyDescent="0.2">
      <c r="B26" s="2583" t="s">
        <v>2205</v>
      </c>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57" customHeight="1" x14ac:dyDescent="0.2">
      <c r="B29" s="2585" t="s">
        <v>2206</v>
      </c>
      <c r="C29" s="2585"/>
      <c r="D29" s="2580"/>
      <c r="E29" s="2580"/>
      <c r="F29" s="2580"/>
      <c r="G29" s="2580"/>
      <c r="H29" s="2580"/>
      <c r="I29" s="2580"/>
      <c r="J29" s="2580"/>
      <c r="K29" s="258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30" customHeight="1" x14ac:dyDescent="0.2">
      <c r="B32" s="2579" t="s">
        <v>2207</v>
      </c>
      <c r="C32" s="2579"/>
      <c r="D32" s="2580"/>
      <c r="E32" s="2580"/>
      <c r="F32" s="2580"/>
      <c r="G32" s="2580"/>
      <c r="H32" s="2580"/>
      <c r="I32" s="2580"/>
      <c r="J32" s="2580"/>
      <c r="K32" s="2580"/>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6"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A30" sqref="A30:XFD3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x14ac:dyDescent="0.2">
      <c r="B1" s="2566" t="str">
        <f>'Single Audit Cover 35'!A7</f>
        <v>Christopher USD 99</v>
      </c>
      <c r="C1" s="2566"/>
      <c r="D1" s="2566"/>
      <c r="E1" s="2566"/>
      <c r="F1" s="2566"/>
      <c r="G1" s="2566"/>
      <c r="H1" s="2566"/>
      <c r="I1" s="2566"/>
      <c r="J1" s="2566"/>
      <c r="K1" s="2566"/>
      <c r="L1" s="1470"/>
      <c r="M1" s="1470"/>
    </row>
    <row r="2" spans="1:13" x14ac:dyDescent="0.2">
      <c r="B2" s="2568">
        <f>'Single Audit Cover 35'!E7</f>
        <v>21028099026</v>
      </c>
      <c r="C2" s="2568"/>
      <c r="D2" s="2568"/>
      <c r="E2" s="2568"/>
      <c r="F2" s="2568"/>
      <c r="G2" s="2568"/>
      <c r="H2" s="2568"/>
      <c r="I2" s="2568"/>
      <c r="J2" s="2568"/>
      <c r="K2" s="2568"/>
      <c r="L2" s="1469"/>
      <c r="M2" s="1468"/>
    </row>
    <row r="3" spans="1:13" x14ac:dyDescent="0.2">
      <c r="B3" s="2552" t="s">
        <v>1512</v>
      </c>
      <c r="C3" s="2552"/>
      <c r="D3" s="2552"/>
      <c r="E3" s="2552"/>
      <c r="F3" s="2552"/>
      <c r="G3" s="2552"/>
      <c r="H3" s="2552"/>
      <c r="I3" s="2552"/>
      <c r="J3" s="2552"/>
      <c r="K3" s="2552"/>
      <c r="L3" s="1467"/>
      <c r="M3" s="1467"/>
    </row>
    <row r="4" spans="1:13" x14ac:dyDescent="0.2">
      <c r="B4" s="2581" t="str">
        <f>'Single Audit Cover 35'!A4</f>
        <v>Year Ending June 30, 2017</v>
      </c>
      <c r="C4" s="2581"/>
      <c r="D4" s="2581"/>
      <c r="E4" s="2581"/>
      <c r="F4" s="2581"/>
      <c r="G4" s="2581"/>
      <c r="H4" s="2581"/>
      <c r="I4" s="2581"/>
      <c r="J4" s="2581"/>
      <c r="K4" s="2581"/>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1" t="s">
        <v>1531</v>
      </c>
      <c r="C7" s="2581"/>
      <c r="D7" s="2582"/>
      <c r="E7" s="2582"/>
      <c r="F7" s="2582"/>
      <c r="G7" s="2582"/>
      <c r="H7" s="2582"/>
      <c r="I7" s="2582"/>
      <c r="J7" s="2582"/>
      <c r="K7" s="2582"/>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1" t="s">
        <v>2019</v>
      </c>
      <c r="D10" s="1682">
        <v>2</v>
      </c>
      <c r="E10" s="1403"/>
      <c r="F10" s="1407" t="s">
        <v>1529</v>
      </c>
      <c r="G10" s="1462"/>
      <c r="H10" s="1463" t="s">
        <v>1528</v>
      </c>
      <c r="I10" s="1462" t="s">
        <v>2089</v>
      </c>
      <c r="J10" s="2075" t="s">
        <v>1527</v>
      </c>
      <c r="K10" s="1403"/>
      <c r="L10" s="1439"/>
    </row>
    <row r="11" spans="1:13" ht="13.5" customHeight="1" x14ac:dyDescent="0.2">
      <c r="B11" s="1403"/>
      <c r="C11" s="1403"/>
      <c r="D11" s="1403"/>
      <c r="E11" s="1403"/>
      <c r="F11" s="1403"/>
      <c r="G11" s="1424"/>
      <c r="H11" s="1403"/>
      <c r="I11" s="2076"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54" customHeight="1" x14ac:dyDescent="0.2">
      <c r="B14" s="2580" t="s">
        <v>2208</v>
      </c>
      <c r="C14" s="2580"/>
      <c r="D14" s="2580"/>
      <c r="E14" s="2580"/>
      <c r="F14" s="2580"/>
      <c r="G14" s="2580"/>
      <c r="H14" s="2580"/>
      <c r="I14" s="2580"/>
      <c r="J14" s="2580"/>
      <c r="K14" s="2580"/>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0" t="s">
        <v>2209</v>
      </c>
      <c r="C17" s="2580"/>
      <c r="D17" s="2580"/>
      <c r="E17" s="2580"/>
      <c r="F17" s="2580"/>
      <c r="G17" s="2580"/>
      <c r="H17" s="2580"/>
      <c r="I17" s="2580"/>
      <c r="J17" s="2580"/>
      <c r="K17" s="2580"/>
      <c r="L17" s="1439"/>
    </row>
    <row r="18" spans="2:12" ht="4.5" customHeight="1" x14ac:dyDescent="0.2">
      <c r="B18" s="1421"/>
      <c r="C18" s="1421"/>
      <c r="L18" s="1439"/>
    </row>
    <row r="19" spans="2:12" s="1369" customFormat="1" ht="13.5" customHeight="1" x14ac:dyDescent="0.2">
      <c r="B19" s="2077" t="s">
        <v>2081</v>
      </c>
      <c r="C19" s="2077"/>
      <c r="D19" s="2078"/>
      <c r="E19" s="2078"/>
      <c r="F19" s="2078"/>
      <c r="G19" s="2079"/>
      <c r="H19" s="2078"/>
      <c r="I19" s="2079"/>
      <c r="J19" s="2078"/>
      <c r="K19" s="2078"/>
      <c r="L19" s="1457"/>
    </row>
    <row r="20" spans="2:12" x14ac:dyDescent="0.2">
      <c r="B20" s="2584" t="s">
        <v>2210</v>
      </c>
      <c r="C20" s="2584"/>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27.75" customHeight="1" x14ac:dyDescent="0.2">
      <c r="B23" s="2580" t="s">
        <v>2211</v>
      </c>
      <c r="C23" s="2580"/>
      <c r="D23" s="2580"/>
      <c r="E23" s="2580"/>
      <c r="F23" s="2580"/>
      <c r="G23" s="2580"/>
      <c r="H23" s="2580"/>
      <c r="I23" s="2580"/>
      <c r="J23" s="2580"/>
      <c r="K23" s="2580"/>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x14ac:dyDescent="0.2">
      <c r="B26" s="2583" t="s">
        <v>2212</v>
      </c>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80.25" customHeight="1" x14ac:dyDescent="0.2">
      <c r="B29" s="2585" t="s">
        <v>2213</v>
      </c>
      <c r="C29" s="2585"/>
      <c r="D29" s="2580"/>
      <c r="E29" s="2580"/>
      <c r="F29" s="2580"/>
      <c r="G29" s="2580"/>
      <c r="H29" s="2580"/>
      <c r="I29" s="2580"/>
      <c r="J29" s="2580"/>
      <c r="K29" s="258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30" customHeight="1" x14ac:dyDescent="0.2">
      <c r="B32" s="2579" t="s">
        <v>2214</v>
      </c>
      <c r="C32" s="2579"/>
      <c r="D32" s="2580"/>
      <c r="E32" s="2580"/>
      <c r="F32" s="2580"/>
      <c r="G32" s="2580"/>
      <c r="H32" s="2580"/>
      <c r="I32" s="2580"/>
      <c r="J32" s="2580"/>
      <c r="K32" s="2580"/>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7" orientation="portrait" useFirstPageNumber="1" r:id="rId1"/>
  <headerFooter alignWithMargins="0">
    <oddHeader>&amp;L&amp;8Page &amp;P&amp;R&amp;8Page &amp;P</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2" sqref="K1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x14ac:dyDescent="0.2">
      <c r="B1" s="2566" t="str">
        <f>'Single Audit Cover 35'!A7</f>
        <v>Christopher USD 99</v>
      </c>
      <c r="C1" s="2566"/>
      <c r="D1" s="2566"/>
      <c r="E1" s="2566"/>
      <c r="F1" s="2566"/>
      <c r="G1" s="2566"/>
      <c r="H1" s="2566"/>
      <c r="I1" s="2566"/>
      <c r="J1" s="2566"/>
      <c r="K1" s="2566"/>
      <c r="L1" s="1470"/>
      <c r="M1" s="1470"/>
    </row>
    <row r="2" spans="1:13" x14ac:dyDescent="0.2">
      <c r="B2" s="2568">
        <f>'Single Audit Cover 35'!E7</f>
        <v>21028099026</v>
      </c>
      <c r="C2" s="2568"/>
      <c r="D2" s="2568"/>
      <c r="E2" s="2568"/>
      <c r="F2" s="2568"/>
      <c r="G2" s="2568"/>
      <c r="H2" s="2568"/>
      <c r="I2" s="2568"/>
      <c r="J2" s="2568"/>
      <c r="K2" s="2568"/>
      <c r="L2" s="1469"/>
      <c r="M2" s="1468"/>
    </row>
    <row r="3" spans="1:13" x14ac:dyDescent="0.2">
      <c r="B3" s="2552" t="s">
        <v>1512</v>
      </c>
      <c r="C3" s="2552"/>
      <c r="D3" s="2552"/>
      <c r="E3" s="2552"/>
      <c r="F3" s="2552"/>
      <c r="G3" s="2552"/>
      <c r="H3" s="2552"/>
      <c r="I3" s="2552"/>
      <c r="J3" s="2552"/>
      <c r="K3" s="2552"/>
      <c r="L3" s="1467"/>
      <c r="M3" s="1467"/>
    </row>
    <row r="4" spans="1:13" x14ac:dyDescent="0.2">
      <c r="B4" s="2581" t="str">
        <f>'Single Audit Cover 35'!A4</f>
        <v>Year Ending June 30, 2017</v>
      </c>
      <c r="C4" s="2581"/>
      <c r="D4" s="2581"/>
      <c r="E4" s="2581"/>
      <c r="F4" s="2581"/>
      <c r="G4" s="2581"/>
      <c r="H4" s="2581"/>
      <c r="I4" s="2581"/>
      <c r="J4" s="2581"/>
      <c r="K4" s="2581"/>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81" t="s">
        <v>1531</v>
      </c>
      <c r="C7" s="2581"/>
      <c r="D7" s="2582"/>
      <c r="E7" s="2582"/>
      <c r="F7" s="2582"/>
      <c r="G7" s="2582"/>
      <c r="H7" s="2582"/>
      <c r="I7" s="2582"/>
      <c r="J7" s="2582"/>
      <c r="K7" s="2582"/>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1" t="s">
        <v>2019</v>
      </c>
      <c r="D10" s="1682">
        <v>3</v>
      </c>
      <c r="E10" s="1403"/>
      <c r="F10" s="1407" t="s">
        <v>1529</v>
      </c>
      <c r="G10" s="1462"/>
      <c r="H10" s="1463" t="s">
        <v>1528</v>
      </c>
      <c r="I10" s="1462" t="s">
        <v>2089</v>
      </c>
      <c r="J10" s="2075" t="s">
        <v>1527</v>
      </c>
      <c r="K10" s="1403"/>
      <c r="L10" s="1439"/>
    </row>
    <row r="11" spans="1:13" ht="13.5" customHeight="1" x14ac:dyDescent="0.2">
      <c r="B11" s="1403"/>
      <c r="C11" s="1403"/>
      <c r="D11" s="1403"/>
      <c r="E11" s="1403"/>
      <c r="F11" s="1403"/>
      <c r="G11" s="1424"/>
      <c r="H11" s="1403"/>
      <c r="I11" s="2076" t="s">
        <v>1526</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x14ac:dyDescent="0.2">
      <c r="B14" s="2583" t="s">
        <v>2215</v>
      </c>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80" t="s">
        <v>2216</v>
      </c>
      <c r="C17" s="2580"/>
      <c r="D17" s="2580"/>
      <c r="E17" s="2580"/>
      <c r="F17" s="2580"/>
      <c r="G17" s="2580"/>
      <c r="H17" s="2580"/>
      <c r="I17" s="2580"/>
      <c r="J17" s="2580"/>
      <c r="K17" s="2580"/>
      <c r="L17" s="1439"/>
    </row>
    <row r="18" spans="2:12" ht="4.5" customHeight="1" x14ac:dyDescent="0.2">
      <c r="B18" s="1421"/>
      <c r="C18" s="1421"/>
      <c r="L18" s="1439"/>
    </row>
    <row r="19" spans="2:12" s="1369" customFormat="1" ht="13.5" customHeight="1" x14ac:dyDescent="0.2">
      <c r="B19" s="2077" t="s">
        <v>2081</v>
      </c>
      <c r="C19" s="2077"/>
      <c r="D19" s="2078"/>
      <c r="E19" s="2078"/>
      <c r="F19" s="2078"/>
      <c r="G19" s="2079"/>
      <c r="H19" s="2078"/>
      <c r="I19" s="2079"/>
      <c r="J19" s="2078"/>
      <c r="K19" s="2078"/>
      <c r="L19" s="1457"/>
    </row>
    <row r="20" spans="2:12" x14ac:dyDescent="0.2">
      <c r="B20" s="2584" t="s">
        <v>2217</v>
      </c>
      <c r="C20" s="2584"/>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31.5" customHeight="1" x14ac:dyDescent="0.2">
      <c r="B23" s="2580" t="s">
        <v>2218</v>
      </c>
      <c r="C23" s="2580"/>
      <c r="D23" s="2580"/>
      <c r="E23" s="2580"/>
      <c r="F23" s="2580"/>
      <c r="G23" s="2580"/>
      <c r="H23" s="2580"/>
      <c r="I23" s="2580"/>
      <c r="J23" s="2580"/>
      <c r="K23" s="2580"/>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27.75" customHeight="1" x14ac:dyDescent="0.2">
      <c r="B26" s="2580" t="s">
        <v>2219</v>
      </c>
      <c r="C26" s="2580"/>
      <c r="D26" s="2580"/>
      <c r="E26" s="2580"/>
      <c r="F26" s="2580"/>
      <c r="G26" s="2580"/>
      <c r="H26" s="2580"/>
      <c r="I26" s="2580"/>
      <c r="J26" s="2580"/>
      <c r="K26" s="2580"/>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33" customHeight="1" x14ac:dyDescent="0.2">
      <c r="B29" s="2585" t="s">
        <v>2220</v>
      </c>
      <c r="C29" s="2585"/>
      <c r="D29" s="2580"/>
      <c r="E29" s="2580"/>
      <c r="F29" s="2580"/>
      <c r="G29" s="2580"/>
      <c r="H29" s="2580"/>
      <c r="I29" s="2580"/>
      <c r="J29" s="2580"/>
      <c r="K29" s="258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30" customHeight="1" x14ac:dyDescent="0.2">
      <c r="B32" s="2579" t="s">
        <v>2221</v>
      </c>
      <c r="C32" s="2579"/>
      <c r="D32" s="2580"/>
      <c r="E32" s="2580"/>
      <c r="F32" s="2580"/>
      <c r="G32" s="2580"/>
      <c r="H32" s="2580"/>
      <c r="I32" s="2580"/>
      <c r="J32" s="2580"/>
      <c r="K32" s="2580"/>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8" orientation="portrait" useFirstPageNumber="1" r:id="rId1"/>
  <headerFooter alignWithMargins="0">
    <oddHeader>&amp;L&amp;8Page &amp;P&amp;R&amp;8Page &amp;P</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9" t="str">
        <f>'Single Audit Cover 35'!A7</f>
        <v>Christopher USD 99</v>
      </c>
      <c r="C1" s="2589"/>
      <c r="D1" s="2589"/>
      <c r="E1" s="2589"/>
      <c r="F1" s="2589"/>
      <c r="G1" s="2589"/>
      <c r="H1" s="2589"/>
      <c r="I1" s="2589"/>
      <c r="J1" s="2589"/>
      <c r="K1" s="2589"/>
      <c r="L1" s="1489"/>
    </row>
    <row r="2" spans="1:12" ht="12.75" customHeight="1" x14ac:dyDescent="0.2">
      <c r="B2" s="2590">
        <f>'Single Audit Cover 35'!E7</f>
        <v>21028099026</v>
      </c>
      <c r="C2" s="2590"/>
      <c r="D2" s="2590"/>
      <c r="E2" s="2590"/>
      <c r="F2" s="2590"/>
      <c r="G2" s="2590"/>
      <c r="H2" s="2590"/>
      <c r="I2" s="2590"/>
      <c r="J2" s="2590"/>
      <c r="K2" s="2590"/>
      <c r="L2" s="1488"/>
    </row>
    <row r="3" spans="1:12" ht="12.75" customHeight="1" x14ac:dyDescent="0.2">
      <c r="B3" s="2552" t="s">
        <v>1512</v>
      </c>
      <c r="C3" s="2552"/>
      <c r="D3" s="2552"/>
      <c r="E3" s="2552"/>
      <c r="F3" s="2552"/>
      <c r="G3" s="2552"/>
      <c r="H3" s="2552"/>
      <c r="I3" s="2552"/>
      <c r="J3" s="2552"/>
      <c r="K3" s="2552"/>
      <c r="L3" s="1467"/>
    </row>
    <row r="4" spans="1:12" ht="12.75" customHeight="1" x14ac:dyDescent="0.2">
      <c r="B4" s="2552" t="str">
        <f>'Single Audit Cover 35'!A4</f>
        <v>Year Ending June 30, 2017</v>
      </c>
      <c r="C4" s="2552"/>
      <c r="D4" s="2552"/>
      <c r="E4" s="2552"/>
      <c r="F4" s="2552"/>
      <c r="G4" s="2552"/>
      <c r="H4" s="2552"/>
      <c r="I4" s="2552"/>
      <c r="J4" s="2552"/>
      <c r="K4" s="2552"/>
      <c r="L4" s="1467"/>
    </row>
    <row r="5" spans="1:12" ht="5.25" customHeight="1" x14ac:dyDescent="0.2">
      <c r="B5" s="1337" t="s">
        <v>1365</v>
      </c>
      <c r="C5" s="1337"/>
      <c r="L5" s="1403"/>
    </row>
    <row r="6" spans="1:12" ht="30.75" customHeight="1" x14ac:dyDescent="0.2">
      <c r="A6" s="1403"/>
      <c r="B6" s="2591" t="s">
        <v>1551</v>
      </c>
      <c r="C6" s="2591"/>
      <c r="D6" s="2591"/>
      <c r="E6" s="2591"/>
      <c r="F6" s="2591"/>
      <c r="G6" s="2591"/>
      <c r="H6" s="2591"/>
      <c r="I6" s="2591"/>
      <c r="J6" s="2591"/>
      <c r="K6" s="2591"/>
      <c r="L6" s="1403"/>
    </row>
    <row r="7" spans="1:12" ht="4.5" customHeight="1" x14ac:dyDescent="0.2">
      <c r="B7" s="2054"/>
      <c r="C7" s="2054"/>
      <c r="D7" s="2054"/>
      <c r="E7" s="2054"/>
      <c r="F7" s="2054"/>
      <c r="G7" s="2055"/>
      <c r="H7" s="2054"/>
      <c r="I7" s="2055"/>
      <c r="J7" s="2054"/>
      <c r="K7" s="2054"/>
      <c r="L7" s="1403"/>
    </row>
    <row r="8" spans="1:12" ht="13.5" customHeight="1" x14ac:dyDescent="0.2">
      <c r="B8" s="1407" t="s">
        <v>1550</v>
      </c>
      <c r="C8" s="1684" t="s">
        <v>2019</v>
      </c>
      <c r="D8" s="1685" t="s">
        <v>2190</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2"/>
      <c r="G12" s="2572"/>
      <c r="H12" s="2572"/>
      <c r="I12" s="2572"/>
      <c r="J12" s="2572"/>
      <c r="K12" s="2572"/>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6"/>
      <c r="E14" s="2586"/>
      <c r="F14" s="2586"/>
      <c r="H14" s="1406" t="s">
        <v>1545</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7"/>
      <c r="E16" s="2587"/>
      <c r="F16" s="2587"/>
      <c r="G16" s="2587"/>
      <c r="H16" s="2587"/>
      <c r="I16" s="2587"/>
      <c r="J16" s="2587"/>
      <c r="K16" s="2587"/>
      <c r="L16" s="1403"/>
    </row>
    <row r="17" spans="2:12" ht="13.5" customHeight="1" x14ac:dyDescent="0.2">
      <c r="B17" s="1407" t="s">
        <v>1543</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1" t="s">
        <v>1535</v>
      </c>
      <c r="C40" s="2081"/>
      <c r="D40" s="2074"/>
      <c r="E40" s="2054"/>
      <c r="F40" s="2054"/>
      <c r="G40" s="2055"/>
      <c r="H40" s="2054"/>
      <c r="I40" s="2055"/>
      <c r="J40" s="2054"/>
      <c r="K40" s="2054"/>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0" t="s">
        <v>1519</v>
      </c>
      <c r="C43" s="2091"/>
      <c r="D43" s="2084"/>
      <c r="E43" s="2084"/>
      <c r="F43" s="2084"/>
      <c r="G43" s="2085"/>
      <c r="H43" s="2084"/>
      <c r="I43" s="2085"/>
      <c r="J43" s="2084"/>
      <c r="K43" s="2086"/>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2"/>
      <c r="C47" s="2092"/>
      <c r="D47" s="2093"/>
      <c r="E47" s="2093"/>
      <c r="F47" s="2093"/>
      <c r="G47" s="2094"/>
      <c r="H47" s="2093"/>
      <c r="I47" s="2094"/>
      <c r="J47" s="2093"/>
      <c r="K47" s="2093"/>
    </row>
    <row r="48" spans="2:12" ht="13.5" customHeight="1" x14ac:dyDescent="0.2">
      <c r="B48" s="1490" t="s">
        <v>1534</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9" orientation="portrait" useFirstPageNumber="1" r:id="rId1"/>
  <headerFooter alignWithMargins="0">
    <oddHeader>&amp;L&amp;8Page &amp;P&amp;R&amp;8Page &amp;P</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zoomScale="110" zoomScaleNormal="110" workbookViewId="0">
      <selection activeCell="E8" sqref="E8"/>
    </sheetView>
  </sheetViews>
  <sheetFormatPr defaultColWidth="9.140625" defaultRowHeight="12.75" x14ac:dyDescent="0.2"/>
  <cols>
    <col min="1" max="1" width="1.5703125" style="1349" customWidth="1"/>
    <col min="2" max="2" width="14.7109375" style="1349" customWidth="1"/>
    <col min="3" max="3" width="40.7109375" style="1349" customWidth="1"/>
    <col min="4" max="4" width="1.7109375" style="1349" customWidth="1"/>
    <col min="5" max="5" width="42.28515625" style="1349" customWidth="1"/>
    <col min="6" max="6" width="8.140625" style="1349" customWidth="1"/>
    <col min="7" max="10" width="9.140625" style="1349"/>
    <col min="11" max="11" width="6.7109375" style="1349" customWidth="1"/>
    <col min="12" max="16384" width="9.140625" style="1349"/>
  </cols>
  <sheetData>
    <row r="1" spans="2:6" s="1369" customFormat="1" ht="12.75" customHeight="1" x14ac:dyDescent="0.2">
      <c r="B1" s="2566" t="str">
        <f>'Single Audit Cover 35'!A7</f>
        <v>Christopher USD 99</v>
      </c>
      <c r="C1" s="2566"/>
      <c r="D1" s="2566"/>
      <c r="E1" s="2566"/>
      <c r="F1" s="1499"/>
    </row>
    <row r="2" spans="2:6" s="1369" customFormat="1" ht="12.75" customHeight="1" x14ac:dyDescent="0.2">
      <c r="B2" s="2568">
        <f>'Single Audit Cover 35'!E7</f>
        <v>21028099026</v>
      </c>
      <c r="C2" s="2568"/>
      <c r="D2" s="2568"/>
      <c r="E2" s="2568"/>
      <c r="F2" s="1498"/>
    </row>
    <row r="3" spans="2:6" s="1330" customFormat="1" ht="12.75" customHeight="1" x14ac:dyDescent="0.2">
      <c r="B3" s="2552" t="s">
        <v>1561</v>
      </c>
      <c r="C3" s="2552"/>
      <c r="D3" s="2552"/>
      <c r="E3" s="2552"/>
      <c r="F3" s="2002"/>
    </row>
    <row r="4" spans="2:6" s="1369" customFormat="1" ht="12.75" customHeight="1" x14ac:dyDescent="0.2">
      <c r="B4" s="2592" t="str">
        <f>'Single Audit Cover 35'!A4</f>
        <v>Year Ending June 30, 2017</v>
      </c>
      <c r="C4" s="2592"/>
      <c r="D4" s="2592"/>
      <c r="E4" s="2592"/>
      <c r="F4" s="1497"/>
    </row>
    <row r="5" spans="2:6" s="1369" customFormat="1" ht="40.15" customHeight="1" x14ac:dyDescent="0.2">
      <c r="B5" s="1686"/>
      <c r="C5" s="1480"/>
      <c r="D5" s="1480"/>
      <c r="E5" s="1480"/>
      <c r="F5" s="1480"/>
    </row>
    <row r="6" spans="2:6" s="1369" customFormat="1" ht="13.5" customHeight="1" x14ac:dyDescent="0.2">
      <c r="B6" s="1496" t="s">
        <v>1560</v>
      </c>
      <c r="C6" s="1496" t="s">
        <v>1559</v>
      </c>
      <c r="D6" s="1496"/>
      <c r="E6" s="1496" t="s">
        <v>1558</v>
      </c>
    </row>
    <row r="7" spans="2:6" ht="13.5" customHeight="1" x14ac:dyDescent="0.2">
      <c r="B7" s="1687"/>
      <c r="C7" s="1495"/>
      <c r="D7" s="1495"/>
      <c r="E7" s="1495"/>
      <c r="F7" s="1495"/>
    </row>
    <row r="8" spans="2:6" ht="13.5" customHeight="1" x14ac:dyDescent="0.2">
      <c r="B8" s="1687" t="s">
        <v>2222</v>
      </c>
      <c r="C8" s="1495" t="s">
        <v>2201</v>
      </c>
      <c r="D8" s="1495"/>
      <c r="E8" s="1495" t="s">
        <v>2227</v>
      </c>
      <c r="F8" s="1495"/>
    </row>
    <row r="9" spans="2:6" ht="13.5" customHeight="1" x14ac:dyDescent="0.2">
      <c r="B9" s="1688"/>
      <c r="C9" s="1408"/>
      <c r="D9" s="1408"/>
      <c r="E9" s="1408"/>
      <c r="F9" s="1408"/>
    </row>
    <row r="10" spans="2:6" ht="13.5" customHeight="1" x14ac:dyDescent="0.2">
      <c r="B10" s="1687" t="s">
        <v>2223</v>
      </c>
      <c r="C10" s="1408" t="s">
        <v>2226</v>
      </c>
      <c r="D10" s="1408"/>
      <c r="E10" s="1408" t="s">
        <v>2227</v>
      </c>
      <c r="F10" s="1408"/>
    </row>
    <row r="11" spans="2:6" ht="13.5" customHeight="1" x14ac:dyDescent="0.2">
      <c r="B11" s="1687"/>
      <c r="C11" s="1408"/>
      <c r="D11" s="1408"/>
      <c r="E11" s="1408"/>
      <c r="F11" s="1408"/>
    </row>
    <row r="12" spans="2:6" ht="13.5" customHeight="1" x14ac:dyDescent="0.2">
      <c r="B12" s="1687" t="s">
        <v>2224</v>
      </c>
      <c r="C12" s="1408" t="s">
        <v>2225</v>
      </c>
      <c r="D12" s="1408"/>
      <c r="E12" s="1408" t="s">
        <v>2228</v>
      </c>
      <c r="F12" s="1408"/>
    </row>
    <row r="13" spans="2:6" ht="13.5" customHeight="1" x14ac:dyDescent="0.2">
      <c r="B13" s="1687"/>
      <c r="C13" s="1408"/>
      <c r="D13" s="1408"/>
      <c r="E13" s="1408"/>
      <c r="F13" s="1408"/>
    </row>
    <row r="14" spans="2:6" ht="13.5" customHeight="1" x14ac:dyDescent="0.2">
      <c r="B14" s="1687"/>
      <c r="C14" s="1408"/>
      <c r="D14" s="1408"/>
      <c r="E14" s="1408"/>
      <c r="F14" s="1408"/>
    </row>
    <row r="15" spans="2:6" ht="13.5" customHeight="1" x14ac:dyDescent="0.2">
      <c r="B15" s="1687"/>
      <c r="C15" s="1408"/>
      <c r="D15" s="1408"/>
      <c r="E15" s="1408"/>
      <c r="F15" s="1408"/>
    </row>
    <row r="16" spans="2:6" ht="13.5" customHeight="1" x14ac:dyDescent="0.2">
      <c r="B16" s="1687"/>
      <c r="C16" s="1408"/>
      <c r="D16" s="1408"/>
      <c r="E16" s="1408"/>
      <c r="F16" s="1408"/>
    </row>
    <row r="17" spans="2:6" ht="13.5" customHeight="1" x14ac:dyDescent="0.2">
      <c r="B17" s="1687"/>
      <c r="C17" s="1408"/>
      <c r="D17" s="1408"/>
      <c r="E17" s="1408"/>
      <c r="F17" s="1408"/>
    </row>
    <row r="18" spans="2:6" ht="13.5" customHeight="1" x14ac:dyDescent="0.2">
      <c r="B18" s="1687"/>
      <c r="C18" s="1408"/>
      <c r="D18" s="1408"/>
      <c r="E18" s="1408"/>
      <c r="F18" s="1408"/>
    </row>
    <row r="19" spans="2:6" ht="13.5" customHeight="1" x14ac:dyDescent="0.2">
      <c r="B19" s="1687"/>
      <c r="C19" s="1408"/>
      <c r="D19" s="1408"/>
      <c r="E19" s="1408"/>
      <c r="F19" s="1408"/>
    </row>
    <row r="20" spans="2:6" ht="13.5" customHeight="1" x14ac:dyDescent="0.2">
      <c r="B20" s="1687"/>
      <c r="C20" s="1408"/>
      <c r="D20" s="1408"/>
      <c r="E20" s="1408"/>
      <c r="F20" s="1408"/>
    </row>
    <row r="21" spans="2:6" ht="13.5" customHeight="1" x14ac:dyDescent="0.2">
      <c r="B21" s="1687"/>
      <c r="C21" s="1408"/>
      <c r="D21" s="1408"/>
      <c r="E21" s="1408"/>
      <c r="F21" s="1408"/>
    </row>
    <row r="22" spans="2:6" ht="13.5" customHeight="1" x14ac:dyDescent="0.2">
      <c r="B22" s="1687"/>
      <c r="C22" s="1408"/>
      <c r="D22" s="1408"/>
      <c r="E22" s="1408"/>
      <c r="F22" s="1408"/>
    </row>
    <row r="23" spans="2:6" ht="13.5" customHeight="1" x14ac:dyDescent="0.2">
      <c r="B23" s="1687"/>
      <c r="C23" s="1408"/>
      <c r="D23" s="1408"/>
      <c r="E23" s="1408"/>
      <c r="F23" s="1408"/>
    </row>
    <row r="24" spans="2:6" ht="13.5" customHeight="1" x14ac:dyDescent="0.2">
      <c r="B24" s="1687"/>
      <c r="C24" s="1408"/>
      <c r="D24" s="1408"/>
      <c r="E24" s="1408"/>
      <c r="F24" s="1408"/>
    </row>
    <row r="25" spans="2:6" ht="13.5" customHeight="1" x14ac:dyDescent="0.2">
      <c r="B25" s="1687"/>
      <c r="C25" s="1408"/>
      <c r="D25" s="1408"/>
      <c r="E25" s="1408"/>
      <c r="F25" s="1408"/>
    </row>
    <row r="26" spans="2:6" ht="13.5" customHeight="1" x14ac:dyDescent="0.2">
      <c r="B26" s="1687"/>
      <c r="C26" s="1408"/>
      <c r="D26" s="1408"/>
      <c r="E26" s="1408"/>
      <c r="F26" s="1408"/>
    </row>
    <row r="27" spans="2:6" ht="13.5" customHeight="1" x14ac:dyDescent="0.2">
      <c r="B27" s="1687"/>
      <c r="C27" s="1408"/>
      <c r="D27" s="1408"/>
      <c r="E27" s="1408"/>
      <c r="F27" s="1408"/>
    </row>
    <row r="28" spans="2:6" ht="13.5" customHeight="1" x14ac:dyDescent="0.2">
      <c r="B28" s="1687"/>
      <c r="C28" s="1408"/>
      <c r="D28" s="1408"/>
      <c r="E28" s="1408"/>
      <c r="F28" s="1408"/>
    </row>
    <row r="29" spans="2:6" ht="13.5" customHeight="1" x14ac:dyDescent="0.2">
      <c r="B29" s="1687"/>
      <c r="C29" s="1408"/>
      <c r="D29" s="1408"/>
      <c r="E29" s="1408"/>
      <c r="F29" s="1408"/>
    </row>
    <row r="30" spans="2:6" ht="13.5" customHeight="1" x14ac:dyDescent="0.2">
      <c r="B30" s="1687"/>
      <c r="C30" s="1408"/>
      <c r="D30" s="1408"/>
      <c r="E30" s="1408"/>
      <c r="F30" s="1408"/>
    </row>
    <row r="31" spans="2:6" ht="13.5" customHeight="1" x14ac:dyDescent="0.2">
      <c r="B31" s="1687"/>
      <c r="C31" s="1408"/>
      <c r="D31" s="1408"/>
      <c r="E31" s="1408"/>
      <c r="F31" s="1408"/>
    </row>
    <row r="32" spans="2:6" ht="13.5" customHeight="1" x14ac:dyDescent="0.2">
      <c r="B32" s="1689"/>
      <c r="C32" s="1408"/>
      <c r="D32" s="1408"/>
      <c r="E32" s="1408"/>
      <c r="F32" s="1408"/>
    </row>
    <row r="33" spans="2:6" ht="13.5" customHeight="1" x14ac:dyDescent="0.2">
      <c r="B33" s="1690"/>
      <c r="C33" s="1408"/>
      <c r="D33" s="1408"/>
      <c r="E33" s="1408"/>
      <c r="F33" s="1408"/>
    </row>
    <row r="34" spans="2:6" ht="13.5" customHeight="1" x14ac:dyDescent="0.2">
      <c r="B34" s="1691"/>
      <c r="C34" s="1408"/>
      <c r="D34" s="1408"/>
      <c r="E34" s="1408"/>
      <c r="F34" s="1408"/>
    </row>
    <row r="35" spans="2:6" ht="13.5" customHeight="1" x14ac:dyDescent="0.2">
      <c r="B35" s="1690"/>
      <c r="C35" s="1408"/>
      <c r="D35" s="1408"/>
      <c r="E35" s="1408"/>
      <c r="F35" s="1408"/>
    </row>
    <row r="36" spans="2:6" ht="13.5" customHeight="1" x14ac:dyDescent="0.2">
      <c r="B36" s="1692"/>
      <c r="C36" s="1408"/>
      <c r="D36" s="1408"/>
      <c r="E36" s="1408"/>
      <c r="F36" s="1408"/>
    </row>
    <row r="37" spans="2:6" ht="13.5" customHeight="1" x14ac:dyDescent="0.2">
      <c r="B37" s="1692"/>
      <c r="C37" s="1408"/>
      <c r="D37" s="1408"/>
      <c r="E37" s="1408"/>
      <c r="F37" s="1408"/>
    </row>
    <row r="38" spans="2:6" ht="13.5" customHeight="1" x14ac:dyDescent="0.2">
      <c r="B38" s="1690"/>
      <c r="C38" s="1408"/>
      <c r="D38" s="1408"/>
      <c r="E38" s="1408"/>
      <c r="F38" s="1408"/>
    </row>
    <row r="39" spans="2:6" ht="13.5" customHeight="1" x14ac:dyDescent="0.2">
      <c r="B39" s="1692"/>
      <c r="C39" s="1408"/>
      <c r="D39" s="1408"/>
      <c r="E39" s="1408"/>
      <c r="F39" s="1408"/>
    </row>
    <row r="40" spans="2:6" ht="13.5" customHeight="1" x14ac:dyDescent="0.2">
      <c r="B40" s="1690"/>
      <c r="C40" s="1408"/>
      <c r="D40" s="1408"/>
      <c r="E40" s="1408"/>
      <c r="F40" s="1408"/>
    </row>
    <row r="41" spans="2:6" ht="13.5" customHeight="1" x14ac:dyDescent="0.2">
      <c r="B41" s="1494"/>
      <c r="C41" s="1408"/>
      <c r="D41" s="1408"/>
      <c r="E41" s="1408"/>
      <c r="F41" s="1408"/>
    </row>
    <row r="42" spans="2:6" ht="13.5" customHeight="1" x14ac:dyDescent="0.2">
      <c r="B42" s="1493"/>
      <c r="C42" s="1408"/>
      <c r="D42" s="1408"/>
      <c r="E42" s="1408"/>
      <c r="F42" s="1408"/>
    </row>
    <row r="43" spans="2:6" ht="12.75" customHeight="1" x14ac:dyDescent="0.2">
      <c r="B43" s="2095"/>
      <c r="C43" s="2096"/>
      <c r="D43" s="2096"/>
      <c r="E43" s="2096"/>
      <c r="F43" s="1408"/>
    </row>
    <row r="44" spans="2:6" ht="12.2" customHeight="1" x14ac:dyDescent="0.2">
      <c r="B44" s="1304" t="s">
        <v>1557</v>
      </c>
      <c r="C44" s="1403"/>
      <c r="D44" s="1403"/>
    </row>
    <row r="45" spans="2:6" ht="12.2" customHeight="1" x14ac:dyDescent="0.2">
      <c r="B45" s="1492" t="s">
        <v>1942</v>
      </c>
    </row>
    <row r="46" spans="2:6" ht="12.2" customHeight="1" x14ac:dyDescent="0.2">
      <c r="B46" s="1492" t="s">
        <v>1556</v>
      </c>
    </row>
    <row r="47" spans="2:6" ht="12.2" customHeight="1" x14ac:dyDescent="0.2">
      <c r="B47" s="1491" t="s">
        <v>1555</v>
      </c>
    </row>
    <row r="48" spans="2:6" ht="12.2" customHeight="1" x14ac:dyDescent="0.2">
      <c r="B48" s="1491" t="s">
        <v>1554</v>
      </c>
    </row>
    <row r="49" spans="2:6" ht="12.2" customHeight="1" x14ac:dyDescent="0.2">
      <c r="B49" s="1491" t="s">
        <v>1553</v>
      </c>
    </row>
    <row r="50" spans="2:6" ht="12.2" customHeight="1" x14ac:dyDescent="0.2">
      <c r="B50" s="1491" t="s">
        <v>1552</v>
      </c>
    </row>
    <row r="53" spans="2:6" ht="12.75" customHeight="1" x14ac:dyDescent="0.2"/>
    <row r="54" spans="2:6" ht="12.75" customHeight="1" x14ac:dyDescent="0.2">
      <c r="B54" s="1336"/>
    </row>
    <row r="55" spans="2:6" ht="12.75" customHeight="1" x14ac:dyDescent="0.2"/>
    <row r="56" spans="2:6" ht="12.75" customHeight="1" x14ac:dyDescent="0.2">
      <c r="B56" s="1403"/>
      <c r="C56" s="1403"/>
      <c r="D56" s="1403"/>
      <c r="E56" s="1403"/>
      <c r="F56" s="1403"/>
    </row>
    <row r="57" spans="2:6" ht="12.75" customHeight="1" x14ac:dyDescent="0.2">
      <c r="B57" s="1403"/>
      <c r="C57" s="1403"/>
      <c r="D57" s="1403"/>
      <c r="E57" s="1403"/>
      <c r="F57" s="1403"/>
    </row>
    <row r="58" spans="2:6" ht="12.75" customHeight="1" x14ac:dyDescent="0.2">
      <c r="B58" s="1403"/>
      <c r="C58" s="1403"/>
      <c r="D58" s="1403"/>
      <c r="E58" s="1403"/>
      <c r="F58" s="1403"/>
    </row>
    <row r="59" spans="2:6" ht="12.75" customHeight="1" x14ac:dyDescent="0.2">
      <c r="B59" s="1403"/>
      <c r="C59" s="1403"/>
      <c r="D59" s="1403"/>
      <c r="E59" s="1403"/>
      <c r="F59" s="1403"/>
    </row>
    <row r="60" spans="2:6" ht="12.75" customHeight="1" x14ac:dyDescent="0.2">
      <c r="B60" s="1403"/>
      <c r="C60" s="1403"/>
      <c r="D60" s="1403"/>
      <c r="E60" s="1403"/>
      <c r="F60" s="1403"/>
    </row>
    <row r="61" spans="2:6" ht="12.75" customHeight="1" x14ac:dyDescent="0.2">
      <c r="B61" s="1403"/>
      <c r="C61" s="1403"/>
      <c r="D61" s="1403"/>
      <c r="E61" s="1403"/>
      <c r="F61" s="1403"/>
    </row>
    <row r="62" spans="2:6" ht="12.75" customHeight="1" x14ac:dyDescent="0.2">
      <c r="B62" s="1403"/>
      <c r="C62" s="1403"/>
      <c r="D62" s="1403"/>
      <c r="E62" s="1403"/>
      <c r="F62" s="1403"/>
    </row>
    <row r="63" spans="2:6" ht="12.75" customHeight="1" x14ac:dyDescent="0.2">
      <c r="B63" s="1403"/>
      <c r="C63" s="1403"/>
      <c r="D63" s="1403"/>
      <c r="E63" s="1403"/>
      <c r="F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E1"/>
    <mergeCell ref="B2:E2"/>
    <mergeCell ref="B3:E3"/>
    <mergeCell ref="B4:E4"/>
  </mergeCells>
  <pageMargins left="0.32" right="0.27" top="0.52" bottom="0.57999999999999996" header="0.26" footer="0.26"/>
  <pageSetup firstPageNumber="50" orientation="portrait" useFirstPageNumber="1" r:id="rId1"/>
  <headerFooter alignWithMargins="0">
    <oddHeader>&amp;L&amp;8Page &amp;P&amp;R&amp;8Page &amp;P</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C19" sqref="C1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 35'!A7</f>
        <v>Christopher USD 99</v>
      </c>
      <c r="C1" s="2566"/>
      <c r="D1" s="2566"/>
      <c r="E1" s="2566"/>
      <c r="F1" s="1489"/>
      <c r="G1" s="1489"/>
      <c r="H1" s="1489"/>
      <c r="I1" s="1489"/>
      <c r="J1" s="1489"/>
      <c r="K1" s="1489"/>
      <c r="L1" s="1489"/>
    </row>
    <row r="2" spans="2:12" ht="13.5" customHeight="1" x14ac:dyDescent="0.2">
      <c r="B2" s="2568">
        <f>'Single Audit Cover 35'!E7</f>
        <v>21028099026</v>
      </c>
      <c r="C2" s="2568"/>
      <c r="D2" s="2568"/>
      <c r="E2" s="2568"/>
      <c r="F2" s="1488"/>
      <c r="G2" s="1488"/>
      <c r="H2" s="1488"/>
      <c r="I2" s="1488"/>
      <c r="J2" s="1488"/>
      <c r="K2" s="1488"/>
      <c r="L2" s="1488"/>
    </row>
    <row r="3" spans="2:12" ht="13.5" customHeight="1" x14ac:dyDescent="0.2">
      <c r="B3" s="2552" t="s">
        <v>1569</v>
      </c>
      <c r="C3" s="2552"/>
      <c r="D3" s="2552"/>
      <c r="E3" s="2552"/>
      <c r="F3" s="2002"/>
      <c r="G3" s="2002"/>
      <c r="H3" s="2002"/>
      <c r="I3" s="2002"/>
      <c r="J3" s="2002"/>
      <c r="K3" s="2002"/>
      <c r="L3" s="2002"/>
    </row>
    <row r="4" spans="2:12" ht="13.5" customHeight="1" x14ac:dyDescent="0.2">
      <c r="B4" s="2593" t="str">
        <f>'Single Audit Cover 35'!A4</f>
        <v>Year Ending June 30, 2017</v>
      </c>
      <c r="C4" s="2593"/>
      <c r="D4" s="2593"/>
      <c r="E4" s="259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45.75" customHeight="1" x14ac:dyDescent="0.2">
      <c r="B11" s="2585" t="s">
        <v>2229</v>
      </c>
      <c r="C11" s="2585"/>
      <c r="D11" s="2580"/>
      <c r="E11" s="2580"/>
    </row>
    <row r="12" spans="2:12" ht="13.5" customHeight="1" x14ac:dyDescent="0.2">
      <c r="B12" s="1403"/>
      <c r="C12" s="1403"/>
      <c r="D12" s="1403"/>
    </row>
    <row r="13" spans="2:12" ht="13.5" customHeight="1" x14ac:dyDescent="0.2">
      <c r="B13" s="1304" t="s">
        <v>1565</v>
      </c>
      <c r="C13" s="1304"/>
      <c r="D13" s="1403"/>
    </row>
    <row r="14" spans="2:12" ht="35.25" customHeight="1" x14ac:dyDescent="0.2">
      <c r="B14" s="2585" t="s">
        <v>2230</v>
      </c>
      <c r="C14" s="2585"/>
      <c r="D14" s="2580"/>
      <c r="E14" s="2580"/>
    </row>
    <row r="15" spans="2:12" ht="13.5" customHeight="1" x14ac:dyDescent="0.2">
      <c r="B15" s="1403"/>
      <c r="C15" s="1403"/>
      <c r="D15" s="1403"/>
    </row>
    <row r="16" spans="2:12" ht="13.5" customHeight="1" x14ac:dyDescent="0.2">
      <c r="B16" s="1304" t="s">
        <v>1564</v>
      </c>
      <c r="C16" s="1304"/>
      <c r="D16" s="1403"/>
      <c r="E16" s="2111" t="s">
        <v>2231</v>
      </c>
    </row>
    <row r="17" spans="2:5" ht="13.5" customHeight="1" x14ac:dyDescent="0.2">
      <c r="B17" s="1403"/>
      <c r="C17" s="1403"/>
      <c r="D17" s="1403"/>
    </row>
    <row r="18" spans="2:5" ht="13.5" customHeight="1" x14ac:dyDescent="0.2">
      <c r="B18" s="1304" t="s">
        <v>1563</v>
      </c>
      <c r="C18" s="1304"/>
      <c r="D18" s="1403"/>
      <c r="E18" s="1495" t="s">
        <v>2232</v>
      </c>
    </row>
    <row r="19" spans="2:5" ht="13.5" customHeight="1" x14ac:dyDescent="0.2">
      <c r="B19" s="1403"/>
      <c r="C19" s="1403"/>
      <c r="D19" s="1403"/>
    </row>
    <row r="20" spans="2:5" ht="13.5" customHeight="1" x14ac:dyDescent="0.2">
      <c r="B20" s="1304" t="s">
        <v>1562</v>
      </c>
      <c r="C20" s="1304"/>
      <c r="D20" s="1403"/>
      <c r="E20" s="1495" t="s">
        <v>2233</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51" orientation="portrait" useFirstPageNumber="1" r:id="rId1"/>
  <headerFooter alignWithMargins="0">
    <oddHeader>&amp;L&amp;8Page &amp;P&amp;R&amp;8Page &amp;P</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 35'!A7</f>
        <v>Christopher USD 99</v>
      </c>
      <c r="C1" s="2566"/>
      <c r="D1" s="2566"/>
      <c r="E1" s="2566"/>
      <c r="F1" s="1489"/>
      <c r="G1" s="1489"/>
      <c r="H1" s="1489"/>
      <c r="I1" s="1489"/>
      <c r="J1" s="1489"/>
      <c r="K1" s="1489"/>
      <c r="L1" s="1489"/>
    </row>
    <row r="2" spans="2:12" ht="13.5" customHeight="1" x14ac:dyDescent="0.2">
      <c r="B2" s="2568">
        <f>'Single Audit Cover 35'!E7</f>
        <v>21028099026</v>
      </c>
      <c r="C2" s="2568"/>
      <c r="D2" s="2568"/>
      <c r="E2" s="2568"/>
      <c r="F2" s="1488"/>
      <c r="G2" s="1488"/>
      <c r="H2" s="1488"/>
      <c r="I2" s="1488"/>
      <c r="J2" s="1488"/>
      <c r="K2" s="1488"/>
      <c r="L2" s="1488"/>
    </row>
    <row r="3" spans="2:12" ht="13.5" customHeight="1" x14ac:dyDescent="0.2">
      <c r="B3" s="2552" t="s">
        <v>1569</v>
      </c>
      <c r="C3" s="2552"/>
      <c r="D3" s="2552"/>
      <c r="E3" s="2552"/>
      <c r="F3" s="2101"/>
      <c r="G3" s="2101"/>
      <c r="H3" s="2101"/>
      <c r="I3" s="2101"/>
      <c r="J3" s="2101"/>
      <c r="K3" s="2101"/>
      <c r="L3" s="2101"/>
    </row>
    <row r="4" spans="2:12" ht="13.5" customHeight="1" x14ac:dyDescent="0.2">
      <c r="B4" s="2593" t="str">
        <f>'Single Audit Cover 35'!A4</f>
        <v>Year Ending June 30, 2017</v>
      </c>
      <c r="C4" s="2593"/>
      <c r="D4" s="2593"/>
      <c r="E4" s="259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3">
        <v>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50.25" customHeight="1" x14ac:dyDescent="0.2">
      <c r="B11" s="2585" t="s">
        <v>2234</v>
      </c>
      <c r="C11" s="2585"/>
      <c r="D11" s="2580"/>
      <c r="E11" s="2580"/>
    </row>
    <row r="12" spans="2:12" ht="13.5" customHeight="1" x14ac:dyDescent="0.2">
      <c r="B12" s="1403"/>
      <c r="C12" s="1403"/>
      <c r="D12" s="1403"/>
    </row>
    <row r="13" spans="2:12" ht="13.5" customHeight="1" x14ac:dyDescent="0.2">
      <c r="B13" s="1304" t="s">
        <v>1565</v>
      </c>
      <c r="C13" s="1304"/>
      <c r="D13" s="1403"/>
    </row>
    <row r="14" spans="2:12" ht="80.25" customHeight="1" x14ac:dyDescent="0.2">
      <c r="B14" s="2585" t="s">
        <v>2235</v>
      </c>
      <c r="C14" s="2585"/>
      <c r="D14" s="2580"/>
      <c r="E14" s="2580"/>
    </row>
    <row r="15" spans="2:12" ht="13.5" customHeight="1" x14ac:dyDescent="0.2">
      <c r="B15" s="1403"/>
      <c r="C15" s="1403"/>
      <c r="D15" s="1403"/>
    </row>
    <row r="16" spans="2:12" ht="13.5" customHeight="1" x14ac:dyDescent="0.2">
      <c r="B16" s="1304" t="s">
        <v>1564</v>
      </c>
      <c r="C16" s="1304"/>
      <c r="D16" s="1403"/>
      <c r="E16" s="2111" t="s">
        <v>2231</v>
      </c>
    </row>
    <row r="17" spans="2:5" ht="13.5" customHeight="1" x14ac:dyDescent="0.2">
      <c r="B17" s="1403"/>
      <c r="C17" s="1403"/>
      <c r="D17" s="1403"/>
    </row>
    <row r="18" spans="2:5" ht="13.5" customHeight="1" x14ac:dyDescent="0.2">
      <c r="B18" s="1304" t="s">
        <v>1563</v>
      </c>
      <c r="C18" s="1304"/>
      <c r="D18" s="1403"/>
      <c r="E18" s="1495" t="s">
        <v>2232</v>
      </c>
    </row>
    <row r="19" spans="2:5" ht="13.5" customHeight="1" x14ac:dyDescent="0.2">
      <c r="B19" s="1403"/>
      <c r="C19" s="1403"/>
      <c r="D19" s="1403"/>
    </row>
    <row r="20" spans="2:5" ht="13.5" customHeight="1" x14ac:dyDescent="0.2">
      <c r="B20" s="1304" t="s">
        <v>1562</v>
      </c>
      <c r="C20" s="1304"/>
      <c r="D20" s="1403"/>
      <c r="E20" s="1495" t="s">
        <v>2233</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52" orientation="portrait" useFirstPageNumber="1" r:id="rId1"/>
  <headerFooter alignWithMargins="0">
    <oddHeader>&amp;L&amp;8Page &amp;P&amp;R&amp;8Page &amp;P</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 35'!A7</f>
        <v>Christopher USD 99</v>
      </c>
      <c r="C1" s="2566"/>
      <c r="D1" s="2566"/>
      <c r="E1" s="2566"/>
      <c r="F1" s="1489"/>
      <c r="G1" s="1489"/>
      <c r="H1" s="1489"/>
      <c r="I1" s="1489"/>
      <c r="J1" s="1489"/>
      <c r="K1" s="1489"/>
      <c r="L1" s="1489"/>
    </row>
    <row r="2" spans="2:12" ht="13.5" customHeight="1" x14ac:dyDescent="0.2">
      <c r="B2" s="2568">
        <f>'Single Audit Cover 35'!E7</f>
        <v>21028099026</v>
      </c>
      <c r="C2" s="2568"/>
      <c r="D2" s="2568"/>
      <c r="E2" s="2568"/>
      <c r="F2" s="1488"/>
      <c r="G2" s="1488"/>
      <c r="H2" s="1488"/>
      <c r="I2" s="1488"/>
      <c r="J2" s="1488"/>
      <c r="K2" s="1488"/>
      <c r="L2" s="1488"/>
    </row>
    <row r="3" spans="2:12" ht="13.5" customHeight="1" x14ac:dyDescent="0.2">
      <c r="B3" s="2552" t="s">
        <v>1569</v>
      </c>
      <c r="C3" s="2552"/>
      <c r="D3" s="2552"/>
      <c r="E3" s="2552"/>
      <c r="F3" s="2101"/>
      <c r="G3" s="2101"/>
      <c r="H3" s="2101"/>
      <c r="I3" s="2101"/>
      <c r="J3" s="2101"/>
      <c r="K3" s="2101"/>
      <c r="L3" s="2101"/>
    </row>
    <row r="4" spans="2:12" ht="13.5" customHeight="1" x14ac:dyDescent="0.2">
      <c r="B4" s="2593" t="str">
        <f>'Single Audit Cover 35'!A4</f>
        <v>Year Ending June 30, 2017</v>
      </c>
      <c r="C4" s="2593"/>
      <c r="D4" s="2593"/>
      <c r="E4" s="259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3">
        <v>3</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40.5" customHeight="1" x14ac:dyDescent="0.2">
      <c r="B11" s="2585" t="s">
        <v>2236</v>
      </c>
      <c r="C11" s="2585"/>
      <c r="D11" s="2580"/>
      <c r="E11" s="2580"/>
    </row>
    <row r="12" spans="2:12" ht="13.5" customHeight="1" x14ac:dyDescent="0.2">
      <c r="B12" s="1403"/>
      <c r="C12" s="1403"/>
      <c r="D12" s="1403"/>
    </row>
    <row r="13" spans="2:12" ht="13.5" customHeight="1" x14ac:dyDescent="0.2">
      <c r="B13" s="1304" t="s">
        <v>1565</v>
      </c>
      <c r="C13" s="1304"/>
      <c r="D13" s="1403"/>
    </row>
    <row r="14" spans="2:12" ht="38.25" customHeight="1" x14ac:dyDescent="0.2">
      <c r="B14" s="2585" t="s">
        <v>2237</v>
      </c>
      <c r="C14" s="2585"/>
      <c r="D14" s="2580"/>
      <c r="E14" s="2580"/>
    </row>
    <row r="15" spans="2:12" ht="13.5" customHeight="1" x14ac:dyDescent="0.2">
      <c r="B15" s="1403"/>
      <c r="C15" s="1403"/>
      <c r="D15" s="1403"/>
    </row>
    <row r="16" spans="2:12" ht="13.5" customHeight="1" x14ac:dyDescent="0.2">
      <c r="B16" s="1304" t="s">
        <v>1564</v>
      </c>
      <c r="C16" s="1304"/>
      <c r="D16" s="1403"/>
      <c r="E16" s="2111">
        <v>43070</v>
      </c>
    </row>
    <row r="17" spans="2:5" ht="13.5" customHeight="1" x14ac:dyDescent="0.2">
      <c r="B17" s="1403"/>
      <c r="C17" s="1403"/>
      <c r="D17" s="1403"/>
    </row>
    <row r="18" spans="2:5" ht="13.5" customHeight="1" x14ac:dyDescent="0.2">
      <c r="B18" s="1304" t="s">
        <v>1563</v>
      </c>
      <c r="C18" s="1304"/>
      <c r="D18" s="1403"/>
      <c r="E18" s="1495" t="s">
        <v>2232</v>
      </c>
    </row>
    <row r="19" spans="2:5" ht="13.5" customHeight="1" x14ac:dyDescent="0.2">
      <c r="B19" s="1403"/>
      <c r="C19" s="1403"/>
      <c r="D19" s="1403"/>
    </row>
    <row r="20" spans="2:5" ht="13.5" customHeight="1" x14ac:dyDescent="0.2">
      <c r="B20" s="1304" t="s">
        <v>1562</v>
      </c>
      <c r="C20" s="1304"/>
      <c r="D20" s="1403"/>
      <c r="E20" s="1495" t="s">
        <v>2233</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53" orientation="portrait" useFirstPageNumber="1" r:id="rId1"/>
  <headerFooter alignWithMargins="0">
    <oddHeader>&amp;L&amp;8Page &amp;P&amp;R&amp;8Page &amp;P</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21028099026</v>
      </c>
    </row>
    <row r="3" spans="1:2" x14ac:dyDescent="0.2">
      <c r="A3" t="s">
        <v>1110</v>
      </c>
      <c r="B3" s="1220" t="str">
        <f>COVER!A15</f>
        <v>Franklin</v>
      </c>
    </row>
    <row r="4" spans="1:2" x14ac:dyDescent="0.2">
      <c r="A4" t="s">
        <v>1166</v>
      </c>
      <c r="B4" s="1220" t="str">
        <f>COVER!A17</f>
        <v>Christopher USD 99</v>
      </c>
    </row>
    <row r="5" spans="1:2" x14ac:dyDescent="0.2">
      <c r="A5" t="s">
        <v>799</v>
      </c>
      <c r="B5" s="1220" t="str">
        <f>COVER!A38</f>
        <v>Richard Towers</v>
      </c>
    </row>
    <row r="6" spans="1:2" x14ac:dyDescent="0.2">
      <c r="A6" t="s">
        <v>804</v>
      </c>
      <c r="B6" s="1220">
        <f>COVER!P35</f>
        <v>0</v>
      </c>
    </row>
    <row r="7" spans="1:2" x14ac:dyDescent="0.2">
      <c r="A7" t="s">
        <v>800</v>
      </c>
      <c r="B7" s="1220">
        <f>COVER!I38</f>
        <v>0</v>
      </c>
    </row>
    <row r="8" spans="1:2" x14ac:dyDescent="0.2">
      <c r="A8" t="s">
        <v>801</v>
      </c>
      <c r="B8" s="1220" t="str">
        <f>COVER!T38</f>
        <v>Lorie LeQuatte</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t="str">
        <f>COVER!T23</f>
        <v>065-012078</v>
      </c>
    </row>
    <row r="16" spans="1:2" x14ac:dyDescent="0.2">
      <c r="A16" t="s">
        <v>490</v>
      </c>
      <c r="B16" s="1220" t="str">
        <f>COVER!T13</f>
        <v>Emling &amp; Hoffman, P.C.</v>
      </c>
    </row>
    <row r="17" spans="1:2" x14ac:dyDescent="0.2">
      <c r="A17" t="s">
        <v>1030</v>
      </c>
      <c r="B17" s="1220" t="str">
        <f>COVER!T15</f>
        <v>Donald L. Hoffman</v>
      </c>
    </row>
    <row r="18" spans="1:2" x14ac:dyDescent="0.2">
      <c r="A18" t="s">
        <v>1345</v>
      </c>
      <c r="B18" s="1220" t="str">
        <f>COVER!T17</f>
        <v>105 East Main Street</v>
      </c>
    </row>
    <row r="19" spans="1:2" x14ac:dyDescent="0.2">
      <c r="A19" t="s">
        <v>1032</v>
      </c>
      <c r="B19" s="1220" t="str">
        <f>COVER!T25</f>
        <v>donhoffman@emlingcpa.com</v>
      </c>
    </row>
    <row r="20" spans="1:2" x14ac:dyDescent="0.2">
      <c r="A20" t="s">
        <v>1033</v>
      </c>
      <c r="B20" s="1220" t="str">
        <f>COVER!T19</f>
        <v>DuQuoin</v>
      </c>
    </row>
    <row r="21" spans="1:2" x14ac:dyDescent="0.2">
      <c r="A21" t="s">
        <v>558</v>
      </c>
      <c r="B21" s="1220" t="str">
        <f>COVER!X19</f>
        <v>IL</v>
      </c>
    </row>
    <row r="22" spans="1:2" x14ac:dyDescent="0.2">
      <c r="A22" t="s">
        <v>1034</v>
      </c>
      <c r="B22" s="1220">
        <f>COVER!Z19</f>
        <v>62832</v>
      </c>
    </row>
    <row r="23" spans="1:2" x14ac:dyDescent="0.2">
      <c r="A23" t="s">
        <v>1347</v>
      </c>
      <c r="B23" s="1220" t="str">
        <f>COVER!T21</f>
        <v>618-542-4747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4">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1765613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5679</v>
      </c>
      <c r="C91" s="13" t="s">
        <v>653</v>
      </c>
      <c r="D91" s="13" t="str">
        <f t="shared" si="0"/>
        <v>Error?</v>
      </c>
    </row>
    <row r="92" spans="1:4" x14ac:dyDescent="0.2">
      <c r="A92" s="54">
        <v>31</v>
      </c>
      <c r="B92" s="1220">
        <f>'Assets-Liab 5-6'!C39</f>
        <v>1759934</v>
      </c>
      <c r="D92" s="13" t="str">
        <f t="shared" si="0"/>
        <v>Error?</v>
      </c>
    </row>
    <row r="93" spans="1:4" x14ac:dyDescent="0.2">
      <c r="A93" s="54">
        <v>32</v>
      </c>
      <c r="B93" s="1220">
        <f>'Assets-Liab 5-6'!C41</f>
        <v>1765613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30570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30570</v>
      </c>
      <c r="D123" s="13" t="str">
        <f t="shared" si="0"/>
        <v>Error?</v>
      </c>
    </row>
    <row r="124" spans="1:4" x14ac:dyDescent="0.2">
      <c r="A124" s="54">
        <v>63</v>
      </c>
      <c r="B124" s="1220">
        <f>'Assets-Liab 5-6'!D41</f>
        <v>30570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62662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62662</v>
      </c>
      <c r="D140" s="13" t="str">
        <f t="shared" si="1"/>
        <v>Error?</v>
      </c>
    </row>
    <row r="141" spans="1:4" x14ac:dyDescent="0.2">
      <c r="A141" s="54">
        <v>80</v>
      </c>
      <c r="B141" s="1220">
        <f>'Assets-Liab 5-6'!E41</f>
        <v>62662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205790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205790</v>
      </c>
      <c r="D170" s="13" t="str">
        <f t="shared" si="1"/>
        <v>Error?</v>
      </c>
    </row>
    <row r="171" spans="1:4" x14ac:dyDescent="0.2">
      <c r="A171" s="54">
        <v>110</v>
      </c>
      <c r="B171" s="1220">
        <f>'Assets-Liab 5-6'!F41</f>
        <v>205790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146300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146300</v>
      </c>
      <c r="D189" s="13" t="str">
        <f t="shared" si="1"/>
        <v>Error?</v>
      </c>
    </row>
    <row r="190" spans="1:4" x14ac:dyDescent="0.2">
      <c r="A190" s="54">
        <v>129</v>
      </c>
      <c r="B190" s="1220">
        <f>'Assets-Liab 5-6'!G41</f>
        <v>146300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256799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256799</v>
      </c>
      <c r="D212" s="13" t="str">
        <f t="shared" si="2"/>
        <v>Error?</v>
      </c>
    </row>
    <row r="213" spans="1:4" x14ac:dyDescent="0.2">
      <c r="A213" s="90">
        <v>152</v>
      </c>
      <c r="B213" s="1220">
        <f>'Assets-Liab 5-6'!H41</f>
        <v>256799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79980</v>
      </c>
      <c r="D273" s="13" t="str">
        <f t="shared" si="3"/>
        <v>Error?</v>
      </c>
    </row>
    <row r="274" spans="1:4" x14ac:dyDescent="0.2">
      <c r="A274" s="54">
        <v>213</v>
      </c>
      <c r="B274" s="1220">
        <f>'Assets-Liab 5-6'!M17</f>
        <v>1322679</v>
      </c>
      <c r="D274" s="13" t="str">
        <f t="shared" si="3"/>
        <v>Error?</v>
      </c>
    </row>
    <row r="275" spans="1:4" x14ac:dyDescent="0.2">
      <c r="A275" s="54">
        <v>214</v>
      </c>
      <c r="B275" s="1220">
        <f>'Assets-Liab 5-6'!M18</f>
        <v>3336062</v>
      </c>
      <c r="D275" s="13" t="str">
        <f t="shared" si="3"/>
        <v>Error?</v>
      </c>
    </row>
    <row r="276" spans="1:4" x14ac:dyDescent="0.2">
      <c r="A276" s="54">
        <v>215</v>
      </c>
      <c r="B276" s="1220">
        <f>'Assets-Liab 5-6'!M19</f>
        <v>173546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4912267</v>
      </c>
      <c r="C279" s="13" t="s">
        <v>653</v>
      </c>
      <c r="D279" s="13" t="str">
        <f t="shared" si="3"/>
        <v>Error?</v>
      </c>
    </row>
    <row r="280" spans="1:4" x14ac:dyDescent="0.2">
      <c r="A280" s="54">
        <v>219</v>
      </c>
      <c r="B280" s="1220">
        <f>'Assets-Liab 5-6'!M40</f>
        <v>4912267</v>
      </c>
      <c r="D280" s="13" t="str">
        <f t="shared" si="3"/>
        <v>Error?</v>
      </c>
    </row>
    <row r="281" spans="1:4" x14ac:dyDescent="0.2">
      <c r="A281" s="54">
        <v>220</v>
      </c>
      <c r="B281" s="1220">
        <f>'Assets-Liab 5-6'!M41</f>
        <v>4912267</v>
      </c>
      <c r="C281" s="13" t="s">
        <v>653</v>
      </c>
      <c r="D281" s="13" t="str">
        <f t="shared" si="3"/>
        <v>Error?</v>
      </c>
    </row>
    <row r="282" spans="1:4" x14ac:dyDescent="0.2">
      <c r="A282" s="54">
        <v>221</v>
      </c>
      <c r="B282" s="1220">
        <f>'Assets-Liab 5-6'!N21</f>
        <v>62662</v>
      </c>
      <c r="D282" s="13" t="str">
        <f t="shared" si="3"/>
        <v>Error?</v>
      </c>
    </row>
    <row r="283" spans="1:4" x14ac:dyDescent="0.2">
      <c r="A283" s="54">
        <v>222</v>
      </c>
      <c r="B283" s="1220">
        <f>'Assets-Liab 5-6'!N22</f>
        <v>6027338</v>
      </c>
      <c r="D283" s="13" t="str">
        <f t="shared" si="3"/>
        <v>Error?</v>
      </c>
    </row>
    <row r="284" spans="1:4" x14ac:dyDescent="0.2">
      <c r="A284" s="54">
        <v>223</v>
      </c>
      <c r="B284" s="1220">
        <f>'Assets-Liab 5-6'!N23</f>
        <v>6090000</v>
      </c>
      <c r="C284" s="13" t="s">
        <v>653</v>
      </c>
      <c r="D284" s="13" t="str">
        <f t="shared" si="3"/>
        <v>Error?</v>
      </c>
    </row>
    <row r="285" spans="1:4" x14ac:dyDescent="0.2">
      <c r="A285" s="54">
        <v>224</v>
      </c>
      <c r="B285" s="1220">
        <f>'Assets-Liab 5-6'!N36</f>
        <v>6090000</v>
      </c>
      <c r="D285" s="13" t="str">
        <f t="shared" si="3"/>
        <v>Error?</v>
      </c>
    </row>
    <row r="286" spans="1:4" x14ac:dyDescent="0.2">
      <c r="A286" s="82">
        <v>225</v>
      </c>
      <c r="D286" s="13" t="str">
        <f t="shared" si="3"/>
        <v>OK</v>
      </c>
    </row>
    <row r="287" spans="1:4" x14ac:dyDescent="0.2">
      <c r="A287" s="54">
        <v>226</v>
      </c>
      <c r="B287" s="1220">
        <f>'Assets-Liab 5-6'!N37</f>
        <v>6090000</v>
      </c>
      <c r="C287" s="13" t="s">
        <v>653</v>
      </c>
      <c r="D287" s="13" t="str">
        <f t="shared" si="3"/>
        <v>Error?</v>
      </c>
    </row>
    <row r="288" spans="1:4" x14ac:dyDescent="0.2">
      <c r="A288" s="54">
        <v>227</v>
      </c>
      <c r="B288" s="1220">
        <f>'Assets-Liab 5-6'!N41</f>
        <v>6090000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2410308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4203</v>
      </c>
      <c r="D719" s="13" t="str">
        <f t="shared" si="10"/>
        <v>Error?</v>
      </c>
    </row>
    <row r="720" spans="1:4" x14ac:dyDescent="0.2">
      <c r="A720" s="54">
        <v>659</v>
      </c>
      <c r="B720" s="1220">
        <f>'Expenditures 15-22'!C33</f>
        <v>3339240</v>
      </c>
      <c r="C720" s="13" t="s">
        <v>653</v>
      </c>
      <c r="D720" s="13" t="str">
        <f t="shared" si="10"/>
        <v>Error?</v>
      </c>
    </row>
    <row r="721" spans="1:4" x14ac:dyDescent="0.2">
      <c r="A721" s="54">
        <v>660</v>
      </c>
      <c r="B721" s="1220">
        <f>'Expenditures 15-22'!C36</f>
        <v>600</v>
      </c>
      <c r="D721" s="13" t="str">
        <f t="shared" si="10"/>
        <v>Error?</v>
      </c>
    </row>
    <row r="722" spans="1:4" x14ac:dyDescent="0.2">
      <c r="A722" s="54">
        <v>661</v>
      </c>
      <c r="B722" s="1220">
        <f>'Expenditures 15-22'!C37</f>
        <v>60964</v>
      </c>
      <c r="D722" s="13" t="str">
        <f t="shared" si="10"/>
        <v>Error?</v>
      </c>
    </row>
    <row r="723" spans="1:4" x14ac:dyDescent="0.2">
      <c r="A723" s="54">
        <v>662</v>
      </c>
      <c r="B723" s="1220">
        <f>'Expenditures 15-22'!C38</f>
        <v>56332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58176</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176072</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113183</v>
      </c>
      <c r="D733" s="13" t="str">
        <f t="shared" si="10"/>
        <v>Error?</v>
      </c>
    </row>
    <row r="734" spans="1:4" x14ac:dyDescent="0.2">
      <c r="A734" s="54">
        <v>673</v>
      </c>
      <c r="B734" s="1220">
        <f>'Expenditures 15-22'!C53</f>
        <v>113183</v>
      </c>
      <c r="C734" s="13" t="s">
        <v>653</v>
      </c>
      <c r="D734" s="13" t="str">
        <f t="shared" si="10"/>
        <v>Error?</v>
      </c>
    </row>
    <row r="735" spans="1:4" x14ac:dyDescent="0.2">
      <c r="A735" s="54">
        <v>674</v>
      </c>
      <c r="B735" s="1220">
        <f>'Expenditures 15-22'!C55</f>
        <v>223960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223960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109679</v>
      </c>
      <c r="D739" s="13" t="str">
        <f t="shared" si="10"/>
        <v>Error?</v>
      </c>
    </row>
    <row r="740" spans="1:4" x14ac:dyDescent="0.2">
      <c r="A740" s="54">
        <v>679</v>
      </c>
      <c r="B740" s="1220">
        <f>'Expenditures 15-22'!C61</f>
        <v>215074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127333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452086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2946</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2946</v>
      </c>
      <c r="C753" s="13" t="s">
        <v>653</v>
      </c>
      <c r="D753" s="13" t="str">
        <f t="shared" si="10"/>
        <v>Error?</v>
      </c>
    </row>
    <row r="754" spans="1:4" x14ac:dyDescent="0.2">
      <c r="A754" s="54">
        <v>693</v>
      </c>
      <c r="B754" s="1220">
        <f>'Expenditures 15-22'!C73</f>
        <v>5550</v>
      </c>
      <c r="D754" s="13" t="str">
        <f t="shared" si="10"/>
        <v>Error?</v>
      </c>
    </row>
    <row r="755" spans="1:4" x14ac:dyDescent="0.2">
      <c r="A755" s="54">
        <v>694</v>
      </c>
      <c r="B755" s="1220">
        <f>'Expenditures 15-22'!C74</f>
        <v>973797</v>
      </c>
      <c r="C755" s="13" t="s">
        <v>653</v>
      </c>
      <c r="D755" s="13" t="str">
        <f t="shared" si="10"/>
        <v>Error?</v>
      </c>
    </row>
    <row r="756" spans="1:4" x14ac:dyDescent="0.2">
      <c r="A756" s="54">
        <v>695</v>
      </c>
      <c r="B756" s="1220">
        <f>'Expenditures 15-22'!C75</f>
        <v>31941</v>
      </c>
      <c r="D756" s="13" t="str">
        <f t="shared" si="10"/>
        <v>Error?</v>
      </c>
    </row>
    <row r="757" spans="1:4" x14ac:dyDescent="0.2">
      <c r="A757" s="54">
        <v>696</v>
      </c>
      <c r="B757" s="1220">
        <f>'Expenditures 15-22'!C114</f>
        <v>4344978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571938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811861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13215</v>
      </c>
      <c r="D780" s="13" t="str">
        <f t="shared" si="11"/>
        <v>Error?</v>
      </c>
    </row>
    <row r="781" spans="1:4" x14ac:dyDescent="0.2">
      <c r="A781" s="54">
        <v>720</v>
      </c>
      <c r="B781" s="1220">
        <f>'Expenditures 15-22'!D38</f>
        <v>11075</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13819</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38109</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34160</v>
      </c>
      <c r="D791" s="13" t="str">
        <f t="shared" si="11"/>
        <v>Error?</v>
      </c>
    </row>
    <row r="792" spans="1:4" x14ac:dyDescent="0.2">
      <c r="A792" s="54">
        <v>731</v>
      </c>
      <c r="B792" s="1220">
        <f>'Expenditures 15-22'!D53</f>
        <v>34160</v>
      </c>
      <c r="C792" s="13" t="s">
        <v>653</v>
      </c>
      <c r="D792" s="13" t="str">
        <f t="shared" si="11"/>
        <v>Error?</v>
      </c>
    </row>
    <row r="793" spans="1:4" x14ac:dyDescent="0.2">
      <c r="A793" s="54">
        <v>732</v>
      </c>
      <c r="B793" s="1220">
        <f>'Expenditures 15-22'!D55</f>
        <v>41674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41674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10644</v>
      </c>
      <c r="D797" s="13" t="str">
        <f t="shared" si="11"/>
        <v>Error?</v>
      </c>
    </row>
    <row r="798" spans="1:4" x14ac:dyDescent="0.2">
      <c r="A798" s="54">
        <v>737</v>
      </c>
      <c r="B798" s="1220">
        <f>'Expenditures 15-22'!D61</f>
        <v>27610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21708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59962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2668</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2668</v>
      </c>
      <c r="C811" s="13" t="s">
        <v>653</v>
      </c>
      <c r="D811" s="13" t="str">
        <f t="shared" si="11"/>
        <v>Error?</v>
      </c>
    </row>
    <row r="812" spans="1:4" x14ac:dyDescent="0.2">
      <c r="A812" s="54">
        <v>751</v>
      </c>
      <c r="B812" s="1220">
        <f>'Expenditures 15-22'!D73</f>
        <v>2707</v>
      </c>
      <c r="D812" s="13" t="str">
        <f t="shared" si="11"/>
        <v>Error?</v>
      </c>
    </row>
    <row r="813" spans="1:4" x14ac:dyDescent="0.2">
      <c r="A813" s="54">
        <v>752</v>
      </c>
      <c r="B813" s="1220">
        <f>'Expenditures 15-22'!D74</f>
        <v>179280</v>
      </c>
      <c r="C813" s="13" t="s">
        <v>653</v>
      </c>
      <c r="D813" s="13" t="str">
        <f t="shared" si="11"/>
        <v>Error?</v>
      </c>
    </row>
    <row r="814" spans="1:4" x14ac:dyDescent="0.2">
      <c r="A814" s="54">
        <v>753</v>
      </c>
      <c r="B814" s="1220">
        <f>'Expenditures 15-22'!D75</f>
        <v>3286</v>
      </c>
      <c r="D814" s="13" t="str">
        <f t="shared" si="11"/>
        <v>Error?</v>
      </c>
    </row>
    <row r="815" spans="1:4" x14ac:dyDescent="0.2">
      <c r="A815" s="54">
        <v>754</v>
      </c>
      <c r="B815" s="1220">
        <f>'Expenditures 15-22'!D114</f>
        <v>994427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42581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2086</v>
      </c>
      <c r="D833" s="13" t="str">
        <f t="shared" si="12"/>
        <v>Error?</v>
      </c>
    </row>
    <row r="834" spans="1:4" x14ac:dyDescent="0.2">
      <c r="A834" s="54">
        <v>773</v>
      </c>
      <c r="B834" s="1220">
        <f>'Expenditures 15-22'!E14</f>
        <v>24070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170807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984</v>
      </c>
      <c r="D838" s="13" t="str">
        <f t="shared" si="12"/>
        <v>Error?</v>
      </c>
    </row>
    <row r="839" spans="1:4" x14ac:dyDescent="0.2">
      <c r="A839" s="54">
        <v>778</v>
      </c>
      <c r="B839" s="1220">
        <f>'Expenditures 15-22'!E38</f>
        <v>857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1841</v>
      </c>
      <c r="C843" s="13" t="s">
        <v>653</v>
      </c>
      <c r="D843" s="13" t="str">
        <f t="shared" si="12"/>
        <v>Error?</v>
      </c>
    </row>
    <row r="844" spans="1:4" x14ac:dyDescent="0.2">
      <c r="A844" s="54">
        <v>783</v>
      </c>
      <c r="B844" s="1220">
        <f>'Expenditures 15-22'!E44</f>
        <v>23214</v>
      </c>
      <c r="D844" s="13" t="str">
        <f t="shared" si="12"/>
        <v>Error?</v>
      </c>
    </row>
    <row r="845" spans="1:4" x14ac:dyDescent="0.2">
      <c r="A845" s="54">
        <v>784</v>
      </c>
      <c r="B845" s="1220">
        <f>'Expenditures 15-22'!E45</f>
        <v>1155</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24369</v>
      </c>
      <c r="C847" s="13" t="s">
        <v>653</v>
      </c>
      <c r="D847" s="13" t="str">
        <f t="shared" si="12"/>
        <v>Error?</v>
      </c>
    </row>
    <row r="848" spans="1:4" x14ac:dyDescent="0.2">
      <c r="A848" s="54">
        <v>787</v>
      </c>
      <c r="B848" s="1220">
        <f>'Expenditures 15-22'!E49</f>
        <v>14609</v>
      </c>
      <c r="D848" s="13" t="str">
        <f t="shared" si="12"/>
        <v>Error?</v>
      </c>
    </row>
    <row r="849" spans="1:4" x14ac:dyDescent="0.2">
      <c r="A849" s="54">
        <v>788</v>
      </c>
      <c r="B849" s="1220">
        <f>'Expenditures 15-22'!E50</f>
        <v>1537</v>
      </c>
      <c r="D849" s="13" t="str">
        <f t="shared" si="12"/>
        <v>Error?</v>
      </c>
    </row>
    <row r="850" spans="1:4" x14ac:dyDescent="0.2">
      <c r="A850" s="54">
        <v>789</v>
      </c>
      <c r="B850" s="1220">
        <f>'Expenditures 15-22'!E53</f>
        <v>16146</v>
      </c>
      <c r="C850" s="13" t="s">
        <v>653</v>
      </c>
      <c r="D850" s="13" t="str">
        <f t="shared" si="12"/>
        <v>Error?</v>
      </c>
    </row>
    <row r="851" spans="1:4" x14ac:dyDescent="0.2">
      <c r="A851" s="54">
        <v>790</v>
      </c>
      <c r="B851" s="1220">
        <f>'Expenditures 15-22'!E55</f>
        <v>1774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1774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11642</v>
      </c>
      <c r="D855" s="13" t="str">
        <f t="shared" si="12"/>
        <v>Error?</v>
      </c>
    </row>
    <row r="856" spans="1:4" x14ac:dyDescent="0.2">
      <c r="A856" s="54">
        <v>795</v>
      </c>
      <c r="B856" s="1220">
        <f>'Expenditures 15-22'!E61</f>
        <v>64975</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7396</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84013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42762</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42762</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170905</v>
      </c>
      <c r="C871" s="13" t="s">
        <v>653</v>
      </c>
      <c r="D871" s="13" t="str">
        <f t="shared" si="12"/>
        <v>Error?</v>
      </c>
    </row>
    <row r="872" spans="1:4" x14ac:dyDescent="0.2">
      <c r="A872" s="54">
        <v>811</v>
      </c>
      <c r="B872" s="1220">
        <f>'Expenditures 15-22'!E75</f>
        <v>925</v>
      </c>
      <c r="D872" s="13" t="str">
        <f t="shared" si="12"/>
        <v>Error?</v>
      </c>
    </row>
    <row r="873" spans="1:4" x14ac:dyDescent="0.2">
      <c r="A873" s="54">
        <v>812</v>
      </c>
      <c r="B873" s="1220">
        <f>'Expenditures 15-22'!E114</f>
        <v>558042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91131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2064</v>
      </c>
      <c r="D891" s="13" t="str">
        <f t="shared" si="12"/>
        <v>Error?</v>
      </c>
    </row>
    <row r="892" spans="1:4" x14ac:dyDescent="0.2">
      <c r="A892" s="54">
        <v>831</v>
      </c>
      <c r="B892" s="1220">
        <f>'Expenditures 15-22'!F14</f>
        <v>29163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155268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854</v>
      </c>
      <c r="D896" s="13" t="str">
        <f t="shared" si="13"/>
        <v>Error?</v>
      </c>
    </row>
    <row r="897" spans="1:4" x14ac:dyDescent="0.2">
      <c r="A897" s="54">
        <v>836</v>
      </c>
      <c r="B897" s="1220">
        <f>'Expenditures 15-22'!F38</f>
        <v>1935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120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2909</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1098</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1098</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3839</v>
      </c>
      <c r="D907" s="13" t="str">
        <f t="shared" si="13"/>
        <v>Error?</v>
      </c>
    </row>
    <row r="908" spans="1:4" x14ac:dyDescent="0.2">
      <c r="A908" s="54">
        <v>847</v>
      </c>
      <c r="B908" s="1220">
        <f>'Expenditures 15-22'!F53</f>
        <v>3839</v>
      </c>
      <c r="C908" s="13" t="s">
        <v>653</v>
      </c>
      <c r="D908" s="13" t="str">
        <f t="shared" si="13"/>
        <v>Error?</v>
      </c>
    </row>
    <row r="909" spans="1:4" x14ac:dyDescent="0.2">
      <c r="A909" s="54">
        <v>848</v>
      </c>
      <c r="B909" s="1220">
        <f>'Expenditures 15-22'!F55</f>
        <v>311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311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4651</v>
      </c>
      <c r="D913" s="13" t="str">
        <f t="shared" si="13"/>
        <v>Error?</v>
      </c>
    </row>
    <row r="914" spans="1:4" x14ac:dyDescent="0.2">
      <c r="A914" s="54">
        <v>853</v>
      </c>
      <c r="B914" s="1220">
        <f>'Expenditures 15-22'!F61</f>
        <v>79607</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367782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452040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460197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615465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775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6095</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6870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660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660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660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7530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3116733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10245</v>
      </c>
      <c r="C1105" s="13" t="s">
        <v>653</v>
      </c>
      <c r="D1105" s="13" t="str">
        <f t="shared" si="16"/>
        <v>Error?</v>
      </c>
    </row>
    <row r="1106" spans="1:4" x14ac:dyDescent="0.2">
      <c r="A1106" s="54">
        <v>1045</v>
      </c>
      <c r="B1106" s="1220">
        <f>'Expenditures 15-22'!K14</f>
        <v>53233</v>
      </c>
      <c r="C1106" s="13" t="s">
        <v>653</v>
      </c>
      <c r="D1106" s="13" t="str">
        <f t="shared" si="16"/>
        <v>Error?</v>
      </c>
    </row>
    <row r="1107" spans="1:4" x14ac:dyDescent="0.2">
      <c r="A1107" s="54">
        <v>1046</v>
      </c>
      <c r="B1107" s="1220">
        <f>'Expenditures 15-22'!K15</f>
        <v>4203</v>
      </c>
      <c r="C1107" s="13" t="s">
        <v>653</v>
      </c>
      <c r="D1107" s="13" t="str">
        <f t="shared" si="16"/>
        <v>Error?</v>
      </c>
    </row>
    <row r="1108" spans="1:4" x14ac:dyDescent="0.2">
      <c r="A1108" s="54">
        <v>1047</v>
      </c>
      <c r="B1108" s="1220">
        <f>'Expenditures 15-22'!K33</f>
        <v>4484046</v>
      </c>
      <c r="C1108" s="13" t="s">
        <v>653</v>
      </c>
      <c r="D1108" s="13" t="str">
        <f t="shared" si="16"/>
        <v>Error?</v>
      </c>
    </row>
    <row r="1109" spans="1:4" x14ac:dyDescent="0.2">
      <c r="A1109" s="54">
        <v>1048</v>
      </c>
      <c r="B1109" s="1220">
        <f>'Expenditures 15-22'!K36</f>
        <v>600</v>
      </c>
      <c r="C1109" s="13" t="s">
        <v>653</v>
      </c>
      <c r="D1109" s="13" t="str">
        <f t="shared" si="16"/>
        <v>Error?</v>
      </c>
    </row>
    <row r="1110" spans="1:4" x14ac:dyDescent="0.2">
      <c r="A1110" s="54">
        <v>1049</v>
      </c>
      <c r="B1110" s="1220">
        <f>'Expenditures 15-22'!K37</f>
        <v>76017</v>
      </c>
      <c r="C1110" s="13" t="s">
        <v>653</v>
      </c>
      <c r="D1110" s="13" t="str">
        <f t="shared" si="16"/>
        <v>Error?</v>
      </c>
    </row>
    <row r="1111" spans="1:4" x14ac:dyDescent="0.2">
      <c r="A1111" s="54">
        <v>1050</v>
      </c>
      <c r="B1111" s="1220">
        <f>'Expenditures 15-22'!K38</f>
        <v>70199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72115</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218931</v>
      </c>
      <c r="C1115" s="13" t="s">
        <v>653</v>
      </c>
      <c r="D1115" s="13" t="str">
        <f t="shared" si="16"/>
        <v>Error?</v>
      </c>
    </row>
    <row r="1116" spans="1:4" x14ac:dyDescent="0.2">
      <c r="A1116" s="54">
        <v>1055</v>
      </c>
      <c r="B1116" s="1220">
        <f>'Expenditures 15-22'!K44</f>
        <v>23214</v>
      </c>
      <c r="C1116" s="13" t="s">
        <v>653</v>
      </c>
      <c r="D1116" s="13" t="str">
        <f t="shared" si="16"/>
        <v>Error?</v>
      </c>
    </row>
    <row r="1117" spans="1:4" x14ac:dyDescent="0.2">
      <c r="A1117" s="54">
        <v>1056</v>
      </c>
      <c r="B1117" s="1220">
        <f>'Expenditures 15-22'!K45</f>
        <v>2253</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25467</v>
      </c>
      <c r="C1119" s="13" t="s">
        <v>653</v>
      </c>
      <c r="D1119" s="13" t="str">
        <f t="shared" si="16"/>
        <v>Error?</v>
      </c>
    </row>
    <row r="1120" spans="1:4" x14ac:dyDescent="0.2">
      <c r="A1120" s="54">
        <v>1059</v>
      </c>
      <c r="B1120" s="1220">
        <f>'Expenditures 15-22'!K49</f>
        <v>14609</v>
      </c>
      <c r="C1120" s="13" t="s">
        <v>653</v>
      </c>
      <c r="D1120" s="13" t="str">
        <f t="shared" si="16"/>
        <v>Error?</v>
      </c>
    </row>
    <row r="1121" spans="1:4" x14ac:dyDescent="0.2">
      <c r="A1121" s="54">
        <v>1060</v>
      </c>
      <c r="B1121" s="1220">
        <f>'Expenditures 15-22'!K50</f>
        <v>152719</v>
      </c>
      <c r="C1121" s="13" t="s">
        <v>653</v>
      </c>
      <c r="D1121" s="13" t="str">
        <f t="shared" si="16"/>
        <v>Error?</v>
      </c>
    </row>
    <row r="1122" spans="1:4" x14ac:dyDescent="0.2">
      <c r="A1122" s="54">
        <v>1061</v>
      </c>
      <c r="B1122" s="1220">
        <f>'Expenditures 15-22'!K53</f>
        <v>167328</v>
      </c>
      <c r="C1122" s="13" t="s">
        <v>653</v>
      </c>
      <c r="D1122" s="13" t="str">
        <f t="shared" si="16"/>
        <v>Error?</v>
      </c>
    </row>
    <row r="1123" spans="1:4" x14ac:dyDescent="0.2">
      <c r="A1123" s="54">
        <v>1062</v>
      </c>
      <c r="B1123" s="1220">
        <f>'Expenditures 15-22'!K55</f>
        <v>267719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267719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136616</v>
      </c>
      <c r="C1127" s="13" t="s">
        <v>653</v>
      </c>
      <c r="D1127" s="13" t="str">
        <f t="shared" si="16"/>
        <v>Error?</v>
      </c>
    </row>
    <row r="1128" spans="1:4" x14ac:dyDescent="0.2">
      <c r="A1128" s="54">
        <v>1067</v>
      </c>
      <c r="B1128" s="1220">
        <f>'Expenditures 15-22'!K61</f>
        <v>387926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524219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1048761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42762</v>
      </c>
      <c r="C1135" s="13" t="s">
        <v>653</v>
      </c>
      <c r="D1135" s="13" t="str">
        <f t="shared" si="16"/>
        <v>Error?</v>
      </c>
    </row>
    <row r="1136" spans="1:4" x14ac:dyDescent="0.2">
      <c r="A1136" s="54">
        <v>1075</v>
      </c>
      <c r="B1136" s="1220">
        <f>'Expenditures 15-22'!K69</f>
        <v>5614</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48376</v>
      </c>
      <c r="C1141" s="13" t="s">
        <v>653</v>
      </c>
      <c r="D1141" s="13" t="str">
        <f t="shared" si="16"/>
        <v>Error?</v>
      </c>
    </row>
    <row r="1142" spans="1:4" x14ac:dyDescent="0.2">
      <c r="A1142" s="54">
        <v>1081</v>
      </c>
      <c r="B1142" s="1220">
        <f>'Expenditures 15-22'!K73</f>
        <v>8257</v>
      </c>
      <c r="C1142" s="13" t="s">
        <v>653</v>
      </c>
      <c r="D1142" s="13" t="str">
        <f t="shared" si="16"/>
        <v>Error?</v>
      </c>
    </row>
    <row r="1143" spans="1:4" x14ac:dyDescent="0.2">
      <c r="A1143" s="54">
        <v>1082</v>
      </c>
      <c r="B1143" s="1220">
        <f>'Expenditures 15-22'!K74</f>
        <v>1784839</v>
      </c>
      <c r="C1143" s="13" t="s">
        <v>653</v>
      </c>
      <c r="D1143" s="13" t="str">
        <f t="shared" si="16"/>
        <v>Error?</v>
      </c>
    </row>
    <row r="1144" spans="1:4" x14ac:dyDescent="0.2">
      <c r="A1144" s="54">
        <v>1083</v>
      </c>
      <c r="B1144" s="1220">
        <f>'Expenditures 15-22'!K75</f>
        <v>36152</v>
      </c>
      <c r="C1144" s="13" t="s">
        <v>653</v>
      </c>
      <c r="D1144" s="13" t="str">
        <f t="shared" si="16"/>
        <v>Error?</v>
      </c>
    </row>
    <row r="1145" spans="1:4" x14ac:dyDescent="0.2">
      <c r="A1145" s="54">
        <v>1084</v>
      </c>
      <c r="B1145" s="1220">
        <f>'Expenditures 15-22'!K102</f>
        <v>215405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6520442</v>
      </c>
      <c r="C1152" s="13" t="s">
        <v>653</v>
      </c>
      <c r="D1152" s="13" t="str">
        <f t="shared" si="17"/>
        <v>Error?</v>
      </c>
    </row>
    <row r="1153" spans="1:4" x14ac:dyDescent="0.2">
      <c r="A1153" s="54">
        <v>1092</v>
      </c>
      <c r="B1153" s="1220">
        <f>'Expenditures 15-22'!K115</f>
        <v>-107005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36556</v>
      </c>
      <c r="D1237" s="13" t="str">
        <f t="shared" si="18"/>
        <v>Error?</v>
      </c>
    </row>
    <row r="1238" spans="1:4" x14ac:dyDescent="0.2">
      <c r="A1238" s="82">
        <v>1177</v>
      </c>
      <c r="D1238" s="13" t="str">
        <f t="shared" si="18"/>
        <v>OK</v>
      </c>
    </row>
    <row r="1239" spans="1:4" x14ac:dyDescent="0.2">
      <c r="A1239" s="54">
        <v>1178</v>
      </c>
      <c r="B1239" s="1220">
        <f>'Expenditures 15-22'!E127</f>
        <v>36556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36556</v>
      </c>
      <c r="C1241" s="13" t="s">
        <v>653</v>
      </c>
      <c r="D1241" s="13" t="str">
        <f t="shared" si="18"/>
        <v>Error?</v>
      </c>
    </row>
    <row r="1242" spans="1:4" x14ac:dyDescent="0.2">
      <c r="A1242" s="54">
        <v>1181</v>
      </c>
      <c r="B1242" s="1220">
        <f>'Expenditures 15-22'!E150</f>
        <v>36556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117889</v>
      </c>
      <c r="D1245" s="13" t="str">
        <f t="shared" si="18"/>
        <v>Error?</v>
      </c>
    </row>
    <row r="1246" spans="1:4" x14ac:dyDescent="0.2">
      <c r="A1246" s="82">
        <v>1185</v>
      </c>
      <c r="D1246" s="13" t="str">
        <f t="shared" si="18"/>
        <v>OK</v>
      </c>
    </row>
    <row r="1247" spans="1:4" x14ac:dyDescent="0.2">
      <c r="A1247" s="54">
        <v>1186</v>
      </c>
      <c r="B1247" s="1220">
        <f>'Expenditures 15-22'!F127</f>
        <v>117889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117889</v>
      </c>
      <c r="C1249" s="13" t="s">
        <v>653</v>
      </c>
      <c r="D1249" s="13" t="str">
        <f t="shared" si="18"/>
        <v>Error?</v>
      </c>
    </row>
    <row r="1250" spans="1:4" x14ac:dyDescent="0.2">
      <c r="A1250" s="54">
        <v>1189</v>
      </c>
      <c r="B1250" s="1220">
        <f>'Expenditures 15-22'!F150</f>
        <v>117889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1200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1200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1200</v>
      </c>
      <c r="C1258" s="13" t="s">
        <v>653</v>
      </c>
      <c r="D1258" s="13" t="str">
        <f t="shared" si="18"/>
        <v>Error?</v>
      </c>
    </row>
    <row r="1259" spans="1:4" x14ac:dyDescent="0.2">
      <c r="A1259" s="54">
        <v>1198</v>
      </c>
      <c r="B1259" s="1220">
        <f>'Expenditures 15-22'!G150</f>
        <v>1200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155645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155645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155645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155645</v>
      </c>
      <c r="C1288" s="13" t="s">
        <v>653</v>
      </c>
      <c r="D1288" s="13" t="str">
        <f t="shared" si="19"/>
        <v>Error?</v>
      </c>
    </row>
    <row r="1289" spans="1:4" x14ac:dyDescent="0.2">
      <c r="A1289" s="54">
        <v>1228</v>
      </c>
      <c r="B1289" s="1220">
        <f>'Expenditures 15-22'!K151</f>
        <v>-17315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283425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210000</v>
      </c>
      <c r="D1315" s="13" t="str">
        <f t="shared" si="19"/>
        <v>Error?</v>
      </c>
    </row>
    <row r="1316" spans="1:4" x14ac:dyDescent="0.2">
      <c r="A1316" s="54">
        <v>1255</v>
      </c>
      <c r="B1316" s="1220">
        <f>'Expenditures 15-22'!H165</f>
        <v>1000</v>
      </c>
      <c r="D1316" s="13" t="str">
        <f t="shared" si="19"/>
        <v>Error?</v>
      </c>
    </row>
    <row r="1317" spans="1:4" x14ac:dyDescent="0.2">
      <c r="A1317" s="54">
        <v>1256</v>
      </c>
      <c r="B1317" s="1220">
        <f>'Expenditures 15-22'!H166</f>
        <v>494425</v>
      </c>
      <c r="C1317" s="13" t="s">
        <v>653</v>
      </c>
      <c r="D1317" s="13" t="str">
        <f t="shared" si="19"/>
        <v>Error?</v>
      </c>
    </row>
    <row r="1318" spans="1:4" x14ac:dyDescent="0.2">
      <c r="A1318" s="54">
        <v>1257</v>
      </c>
      <c r="B1318" s="1220">
        <f>'Expenditures 15-22'!H168</f>
        <v>494425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283425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210000</v>
      </c>
      <c r="C1329" s="13" t="s">
        <v>653</v>
      </c>
      <c r="D1329" s="13" t="str">
        <f t="shared" si="19"/>
        <v>Error?</v>
      </c>
    </row>
    <row r="1330" spans="1:4" x14ac:dyDescent="0.2">
      <c r="A1330" s="54">
        <v>1269</v>
      </c>
      <c r="B1330" s="1220">
        <f>'Expenditures 15-22'!K165</f>
        <v>1000</v>
      </c>
      <c r="C1330" s="13" t="s">
        <v>653</v>
      </c>
      <c r="D1330" s="13" t="str">
        <f t="shared" si="19"/>
        <v>Error?</v>
      </c>
    </row>
    <row r="1331" spans="1:4" x14ac:dyDescent="0.2">
      <c r="A1331" s="54">
        <v>1270</v>
      </c>
      <c r="B1331" s="1220">
        <f>'Expenditures 15-22'!K166</f>
        <v>494425</v>
      </c>
      <c r="C1331" s="13" t="s">
        <v>653</v>
      </c>
      <c r="D1331" s="13" t="str">
        <f t="shared" si="19"/>
        <v>Error?</v>
      </c>
    </row>
    <row r="1332" spans="1:4" x14ac:dyDescent="0.2">
      <c r="A1332" s="54">
        <v>1271</v>
      </c>
      <c r="B1332" s="1220">
        <f>'Expenditures 15-22'!K168</f>
        <v>494425</v>
      </c>
      <c r="C1332" s="13" t="s">
        <v>653</v>
      </c>
      <c r="D1332" s="13" t="str">
        <f t="shared" si="19"/>
        <v>Error?</v>
      </c>
    </row>
    <row r="1333" spans="1:4" x14ac:dyDescent="0.2">
      <c r="A1333" s="54">
        <v>1272</v>
      </c>
      <c r="B1333" s="1220">
        <f>'Expenditures 15-22'!K169</f>
        <v>-45529</v>
      </c>
      <c r="C1333" s="13" t="s">
        <v>653</v>
      </c>
      <c r="D1333" s="13" t="str">
        <f t="shared" si="19"/>
        <v>Error?</v>
      </c>
    </row>
    <row r="1334" spans="1:4" x14ac:dyDescent="0.2">
      <c r="A1334" s="82">
        <v>1273</v>
      </c>
      <c r="D1334" s="13" t="str">
        <f t="shared" si="19"/>
        <v>OK</v>
      </c>
    </row>
    <row r="1335" spans="1:4" x14ac:dyDescent="0.2">
      <c r="A1335" s="54">
        <v>1274</v>
      </c>
      <c r="B1335" s="1220">
        <f>'Expenditures 15-22'!C176</f>
        <v>90016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90016</v>
      </c>
      <c r="C1339" s="13" t="s">
        <v>653</v>
      </c>
      <c r="D1339" s="13" t="str">
        <f t="shared" si="19"/>
        <v>Error?</v>
      </c>
    </row>
    <row r="1340" spans="1:4" x14ac:dyDescent="0.2">
      <c r="A1340" s="54">
        <v>1279</v>
      </c>
      <c r="B1340" s="1220">
        <f>'Expenditures 15-22'!C204</f>
        <v>90016</v>
      </c>
      <c r="C1340" s="13" t="s">
        <v>653</v>
      </c>
      <c r="D1340" s="13" t="str">
        <f t="shared" si="19"/>
        <v>Error?</v>
      </c>
    </row>
    <row r="1341" spans="1:4" x14ac:dyDescent="0.2">
      <c r="A1341" s="54">
        <v>1280</v>
      </c>
      <c r="B1341" s="1220">
        <f>'Expenditures 15-22'!D176</f>
        <v>7084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7084</v>
      </c>
      <c r="C1345" s="13" t="s">
        <v>653</v>
      </c>
      <c r="D1345" s="13" t="str">
        <f t="shared" si="20"/>
        <v>Error?</v>
      </c>
    </row>
    <row r="1346" spans="1:4" x14ac:dyDescent="0.2">
      <c r="A1346" s="54">
        <v>1285</v>
      </c>
      <c r="B1346" s="1220">
        <f>'Expenditures 15-22'!D204</f>
        <v>7084</v>
      </c>
      <c r="C1346" s="13" t="s">
        <v>653</v>
      </c>
      <c r="D1346" s="13" t="str">
        <f t="shared" si="20"/>
        <v>Error?</v>
      </c>
    </row>
    <row r="1347" spans="1:4" x14ac:dyDescent="0.2">
      <c r="A1347" s="54">
        <v>1286</v>
      </c>
      <c r="B1347" s="1220">
        <f>'Expenditures 15-22'!E176</f>
        <v>7265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7265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7265</v>
      </c>
      <c r="C1353" s="13" t="s">
        <v>653</v>
      </c>
      <c r="D1353" s="13" t="str">
        <f t="shared" si="20"/>
        <v>Error?</v>
      </c>
    </row>
    <row r="1354" spans="1:4" x14ac:dyDescent="0.2">
      <c r="A1354" s="54">
        <v>1293</v>
      </c>
      <c r="B1354" s="1220">
        <f>'Expenditures 15-22'!F176</f>
        <v>31870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31870</v>
      </c>
      <c r="C1358" s="13" t="s">
        <v>653</v>
      </c>
      <c r="D1358" s="13" t="str">
        <f t="shared" si="20"/>
        <v>Error?</v>
      </c>
    </row>
    <row r="1359" spans="1:4" x14ac:dyDescent="0.2">
      <c r="A1359" s="54">
        <v>1298</v>
      </c>
      <c r="B1359" s="1220">
        <f>'Expenditures 15-22'!F204</f>
        <v>31870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47317</v>
      </c>
      <c r="C1375" s="13" t="s">
        <v>653</v>
      </c>
      <c r="D1375" s="13" t="str">
        <f t="shared" si="20"/>
        <v>Error?</v>
      </c>
    </row>
    <row r="1376" spans="1:4" x14ac:dyDescent="0.2">
      <c r="A1376" s="54">
        <v>1315</v>
      </c>
      <c r="B1376" s="1220">
        <f>'Expenditures 15-22'!H204</f>
        <v>47317</v>
      </c>
      <c r="C1376" s="13" t="s">
        <v>653</v>
      </c>
      <c r="D1376" s="13" t="str">
        <f t="shared" si="20"/>
        <v>Error?</v>
      </c>
    </row>
    <row r="1377" spans="1:4" x14ac:dyDescent="0.2">
      <c r="A1377" s="54">
        <v>1316</v>
      </c>
      <c r="B1377" s="1220">
        <f>'Expenditures 15-22'!K176</f>
        <v>136235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136235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47317</v>
      </c>
      <c r="C1387" s="13" t="s">
        <v>653</v>
      </c>
      <c r="D1387" s="13" t="str">
        <f t="shared" si="20"/>
        <v>Error?</v>
      </c>
    </row>
    <row r="1388" spans="1:4" x14ac:dyDescent="0.2">
      <c r="A1388" s="54">
        <v>1327</v>
      </c>
      <c r="B1388" s="1220">
        <f>'Expenditures 15-22'!K204</f>
        <v>183552</v>
      </c>
      <c r="C1388" s="13" t="s">
        <v>653</v>
      </c>
      <c r="D1388" s="13" t="str">
        <f t="shared" si="20"/>
        <v>Error?</v>
      </c>
    </row>
    <row r="1389" spans="1:4" x14ac:dyDescent="0.2">
      <c r="A1389" s="54">
        <v>1328</v>
      </c>
      <c r="B1389" s="1220">
        <f>'Expenditures 15-22'!K205</f>
        <v>-31584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915</v>
      </c>
      <c r="D1409" s="13" t="str">
        <f t="shared" si="21"/>
        <v>Error?</v>
      </c>
    </row>
    <row r="1410" spans="1:4" x14ac:dyDescent="0.2">
      <c r="A1410" s="54">
        <v>1349</v>
      </c>
      <c r="B1410" s="1220">
        <f>'Expenditures 15-22'!D223</f>
        <v>136876</v>
      </c>
      <c r="C1410" s="13" t="s">
        <v>653</v>
      </c>
      <c r="D1410" s="13" t="str">
        <f t="shared" si="21"/>
        <v>Error?</v>
      </c>
    </row>
    <row r="1411" spans="1:4" x14ac:dyDescent="0.2">
      <c r="A1411" s="54">
        <v>1350</v>
      </c>
      <c r="B1411" s="1220">
        <f>'Expenditures 15-22'!D226</f>
        <v>144</v>
      </c>
      <c r="D1411" s="13" t="str">
        <f t="shared" si="21"/>
        <v>Error?</v>
      </c>
    </row>
    <row r="1412" spans="1:4" x14ac:dyDescent="0.2">
      <c r="A1412" s="54">
        <v>1351</v>
      </c>
      <c r="B1412" s="1220">
        <f>'Expenditures 15-22'!D227</f>
        <v>945</v>
      </c>
      <c r="D1412" s="13" t="str">
        <f t="shared" si="21"/>
        <v>Error?</v>
      </c>
    </row>
    <row r="1413" spans="1:4" x14ac:dyDescent="0.2">
      <c r="A1413" s="54">
        <v>1352</v>
      </c>
      <c r="B1413" s="1220">
        <f>'Expenditures 15-22'!D228</f>
        <v>1572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829</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3490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1592</v>
      </c>
      <c r="D1423" s="13" t="str">
        <f t="shared" si="21"/>
        <v>Error?</v>
      </c>
    </row>
    <row r="1424" spans="1:4" x14ac:dyDescent="0.2">
      <c r="A1424" s="54">
        <v>1363</v>
      </c>
      <c r="B1424" s="1220">
        <f>'Expenditures 15-22'!D251</f>
        <v>1592</v>
      </c>
      <c r="C1424" s="13" t="s">
        <v>653</v>
      </c>
      <c r="D1424" s="13" t="str">
        <f t="shared" si="21"/>
        <v>Error?</v>
      </c>
    </row>
    <row r="1425" spans="1:4" x14ac:dyDescent="0.2">
      <c r="A1425" s="54">
        <v>1364</v>
      </c>
      <c r="B1425" s="1220">
        <f>'Expenditures 15-22'!D253</f>
        <v>13393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13393</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27060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46538</v>
      </c>
      <c r="D1431" s="13" t="str">
        <f t="shared" si="21"/>
        <v>Error?</v>
      </c>
    </row>
    <row r="1432" spans="1:4" x14ac:dyDescent="0.2">
      <c r="A1432" s="54">
        <v>1371</v>
      </c>
      <c r="B1432" s="1220">
        <f>'Expenditures 15-22'!D261</f>
        <v>19499</v>
      </c>
      <c r="D1432" s="13" t="str">
        <f t="shared" si="21"/>
        <v>Error?</v>
      </c>
    </row>
    <row r="1433" spans="1:4" x14ac:dyDescent="0.2">
      <c r="A1433" s="54">
        <v>1372</v>
      </c>
      <c r="B1433" s="1220">
        <f>'Expenditures 15-22'!D262</f>
        <v>32035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125132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3795</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3795</v>
      </c>
      <c r="C1444" s="13" t="s">
        <v>653</v>
      </c>
      <c r="D1444" s="13" t="str">
        <f t="shared" si="21"/>
        <v>Error?</v>
      </c>
    </row>
    <row r="1445" spans="1:4" x14ac:dyDescent="0.2">
      <c r="A1445" s="54">
        <v>1384</v>
      </c>
      <c r="B1445" s="1220">
        <f>'Expenditures 15-22'!D272</f>
        <v>297</v>
      </c>
      <c r="D1445" s="13" t="str">
        <f t="shared" si="21"/>
        <v>Error?</v>
      </c>
    </row>
    <row r="1446" spans="1:4" x14ac:dyDescent="0.2">
      <c r="A1446" s="54">
        <v>1385</v>
      </c>
      <c r="B1446" s="1220">
        <f>'Expenditures 15-22'!D273</f>
        <v>147699</v>
      </c>
      <c r="C1446" s="13" t="s">
        <v>653</v>
      </c>
      <c r="D1446" s="13" t="str">
        <f t="shared" si="21"/>
        <v>Error?</v>
      </c>
    </row>
    <row r="1447" spans="1:4" x14ac:dyDescent="0.2">
      <c r="A1447" s="54">
        <v>1386</v>
      </c>
      <c r="B1447" s="1220">
        <f>'Expenditures 15-22'!D274</f>
        <v>4341</v>
      </c>
      <c r="D1447" s="13" t="str">
        <f t="shared" si="21"/>
        <v>Error?</v>
      </c>
    </row>
    <row r="1448" spans="1:4" x14ac:dyDescent="0.2">
      <c r="A1448" s="54">
        <v>1387</v>
      </c>
      <c r="B1448" s="1220">
        <f>'Expenditures 15-22'!D288</f>
        <v>288916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915</v>
      </c>
      <c r="C1473" s="13" t="s">
        <v>653</v>
      </c>
      <c r="D1473" s="13" t="str">
        <f t="shared" si="22"/>
        <v>Error?</v>
      </c>
    </row>
    <row r="1474" spans="1:4" x14ac:dyDescent="0.2">
      <c r="A1474" s="54">
        <v>1413</v>
      </c>
      <c r="B1474" s="1220">
        <f>'Expenditures 15-22'!K223</f>
        <v>136876</v>
      </c>
      <c r="C1474" s="13" t="s">
        <v>653</v>
      </c>
      <c r="D1474" s="13" t="str">
        <f t="shared" si="22"/>
        <v>Error?</v>
      </c>
    </row>
    <row r="1475" spans="1:4" x14ac:dyDescent="0.2">
      <c r="A1475" s="54">
        <v>1414</v>
      </c>
      <c r="B1475" s="1220">
        <f>'Expenditures 15-22'!K226</f>
        <v>144</v>
      </c>
      <c r="C1475" s="13" t="s">
        <v>653</v>
      </c>
      <c r="D1475" s="13" t="str">
        <f t="shared" si="22"/>
        <v>Error?</v>
      </c>
    </row>
    <row r="1476" spans="1:4" x14ac:dyDescent="0.2">
      <c r="A1476" s="54">
        <v>1415</v>
      </c>
      <c r="B1476" s="1220">
        <f>'Expenditures 15-22'!K227</f>
        <v>945</v>
      </c>
      <c r="C1476" s="13" t="s">
        <v>653</v>
      </c>
      <c r="D1476" s="13" t="str">
        <f t="shared" si="22"/>
        <v>Error?</v>
      </c>
    </row>
    <row r="1477" spans="1:4" x14ac:dyDescent="0.2">
      <c r="A1477" s="54">
        <v>1416</v>
      </c>
      <c r="B1477" s="1220">
        <f>'Expenditures 15-22'!K228</f>
        <v>1572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829</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3490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1592</v>
      </c>
      <c r="C1487" s="13" t="s">
        <v>653</v>
      </c>
      <c r="D1487" s="13" t="str">
        <f t="shared" si="22"/>
        <v>Error?</v>
      </c>
    </row>
    <row r="1488" spans="1:4" x14ac:dyDescent="0.2">
      <c r="A1488" s="54">
        <v>1427</v>
      </c>
      <c r="B1488" s="1220">
        <f>'Expenditures 15-22'!K251</f>
        <v>1592</v>
      </c>
      <c r="C1488" s="13" t="s">
        <v>653</v>
      </c>
      <c r="D1488" s="13" t="str">
        <f t="shared" si="22"/>
        <v>Error?</v>
      </c>
    </row>
    <row r="1489" spans="1:4" x14ac:dyDescent="0.2">
      <c r="A1489" s="54">
        <v>1428</v>
      </c>
      <c r="B1489" s="1220">
        <f>'Expenditures 15-22'!K253</f>
        <v>13393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13393</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27060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46538</v>
      </c>
      <c r="C1495" s="13" t="s">
        <v>653</v>
      </c>
      <c r="D1495" s="13" t="str">
        <f t="shared" si="22"/>
        <v>Error?</v>
      </c>
    </row>
    <row r="1496" spans="1:4" x14ac:dyDescent="0.2">
      <c r="A1496" s="54">
        <v>1435</v>
      </c>
      <c r="B1496" s="1220">
        <f>'Expenditures 15-22'!K261</f>
        <v>19499</v>
      </c>
      <c r="C1496" s="13" t="s">
        <v>653</v>
      </c>
      <c r="D1496" s="13" t="str">
        <f t="shared" si="22"/>
        <v>Error?</v>
      </c>
    </row>
    <row r="1497" spans="1:4" x14ac:dyDescent="0.2">
      <c r="A1497" s="54">
        <v>1436</v>
      </c>
      <c r="B1497" s="1220">
        <f>'Expenditures 15-22'!K262</f>
        <v>32035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125132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3795</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3795</v>
      </c>
      <c r="C1508" s="13" t="s">
        <v>653</v>
      </c>
      <c r="D1508" s="13" t="str">
        <f t="shared" si="22"/>
        <v>Error?</v>
      </c>
    </row>
    <row r="1509" spans="1:4" x14ac:dyDescent="0.2">
      <c r="A1509" s="54">
        <v>1448</v>
      </c>
      <c r="B1509" s="1220">
        <f>'Expenditures 15-22'!K272</f>
        <v>297</v>
      </c>
      <c r="C1509" s="13" t="s">
        <v>653</v>
      </c>
      <c r="D1509" s="13" t="str">
        <f t="shared" si="22"/>
        <v>Error?</v>
      </c>
    </row>
    <row r="1510" spans="1:4" x14ac:dyDescent="0.2">
      <c r="A1510" s="54">
        <v>1449</v>
      </c>
      <c r="B1510" s="1220">
        <f>'Expenditures 15-22'!K273</f>
        <v>147699</v>
      </c>
      <c r="C1510" s="13" t="s">
        <v>653</v>
      </c>
      <c r="D1510" s="13" t="str">
        <f t="shared" si="22"/>
        <v>Error?</v>
      </c>
    </row>
    <row r="1511" spans="1:4" x14ac:dyDescent="0.2">
      <c r="A1511" s="54">
        <v>1450</v>
      </c>
      <c r="B1511" s="1220">
        <f>'Expenditures 15-22'!K274</f>
        <v>4341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288916</v>
      </c>
      <c r="C1517" s="13" t="s">
        <v>653</v>
      </c>
      <c r="D1517" s="13" t="str">
        <f t="shared" si="22"/>
        <v>Error?</v>
      </c>
    </row>
    <row r="1518" spans="1:4" x14ac:dyDescent="0.2">
      <c r="A1518" s="54">
        <v>1457</v>
      </c>
      <c r="B1518" s="1220">
        <f>'Expenditures 15-22'!K289</f>
        <v>72846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5481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5481</v>
      </c>
      <c r="C1535" s="13" t="s">
        <v>653</v>
      </c>
      <c r="D1535" s="13" t="str">
        <f t="shared" ref="D1535:D1598" si="23">IF(ISBLANK(B1535),"OK",IF(A1535-B1535=0,"OK","Error?"))</f>
        <v>Error?</v>
      </c>
    </row>
    <row r="1536" spans="1:4" x14ac:dyDescent="0.2">
      <c r="A1536" s="54">
        <v>1475</v>
      </c>
      <c r="B1536" s="1220">
        <f>'Expenditures 15-22'!E305</f>
        <v>5481</v>
      </c>
      <c r="C1536" s="13" t="s">
        <v>653</v>
      </c>
      <c r="D1536" s="13" t="str">
        <f t="shared" si="23"/>
        <v>Error?</v>
      </c>
    </row>
    <row r="1537" spans="1:4" x14ac:dyDescent="0.2">
      <c r="A1537" s="54">
        <v>1476</v>
      </c>
      <c r="B1537" s="1220">
        <f>'Expenditures 15-22'!F294</f>
        <v>312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312</v>
      </c>
      <c r="C1541" s="13" t="s">
        <v>653</v>
      </c>
      <c r="D1541" s="13" t="str">
        <f t="shared" si="23"/>
        <v>Error?</v>
      </c>
    </row>
    <row r="1542" spans="1:4" x14ac:dyDescent="0.2">
      <c r="A1542" s="54">
        <v>1481</v>
      </c>
      <c r="B1542" s="1220">
        <f>'Expenditures 15-22'!F305</f>
        <v>312</v>
      </c>
      <c r="C1542" s="13" t="s">
        <v>653</v>
      </c>
      <c r="D1542" s="13" t="str">
        <f t="shared" si="23"/>
        <v>Error?</v>
      </c>
    </row>
    <row r="1543" spans="1:4" x14ac:dyDescent="0.2">
      <c r="A1543" s="54">
        <v>1482</v>
      </c>
      <c r="B1543" s="1220">
        <f>'Expenditures 15-22'!G294</f>
        <v>58566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58566</v>
      </c>
      <c r="C1547" s="13" t="s">
        <v>653</v>
      </c>
      <c r="D1547" s="13" t="str">
        <f t="shared" si="23"/>
        <v>Error?</v>
      </c>
    </row>
    <row r="1548" spans="1:4" x14ac:dyDescent="0.2">
      <c r="A1548" s="54">
        <v>1487</v>
      </c>
      <c r="B1548" s="1220">
        <f>'Expenditures 15-22'!G305</f>
        <v>58566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64359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64359</v>
      </c>
      <c r="C1559" s="13" t="s">
        <v>653</v>
      </c>
      <c r="D1559" s="13" t="str">
        <f t="shared" si="23"/>
        <v>Error?</v>
      </c>
    </row>
    <row r="1560" spans="1:4" x14ac:dyDescent="0.2">
      <c r="A1560" s="54">
        <v>1499</v>
      </c>
      <c r="B1560" s="1220">
        <f>'Expenditures 15-22'!K305</f>
        <v>64359</v>
      </c>
      <c r="C1560" s="13" t="s">
        <v>653</v>
      </c>
      <c r="D1560" s="13" t="str">
        <f t="shared" si="23"/>
        <v>Error?</v>
      </c>
    </row>
    <row r="1561" spans="1:4" x14ac:dyDescent="0.2">
      <c r="A1561" s="54">
        <v>1500</v>
      </c>
      <c r="B1561" s="1220">
        <f>'Expenditures 15-22'!K306</f>
        <v>-35069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1866939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1759934</v>
      </c>
      <c r="C1630" s="13" t="s">
        <v>653</v>
      </c>
      <c r="D1630" s="13" t="str">
        <f t="shared" si="24"/>
        <v>Error?</v>
      </c>
    </row>
    <row r="1631" spans="1:4" x14ac:dyDescent="0.2">
      <c r="A1631" s="54">
        <v>1570</v>
      </c>
      <c r="B1631" s="1220">
        <f>'Acct Summary 7-8'!D79</f>
        <v>47885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30570</v>
      </c>
      <c r="C1644" s="13" t="s">
        <v>653</v>
      </c>
      <c r="D1644" s="13" t="str">
        <f t="shared" si="24"/>
        <v>Error?</v>
      </c>
    </row>
    <row r="1645" spans="1:4" x14ac:dyDescent="0.2">
      <c r="A1645" s="54">
        <v>1584</v>
      </c>
      <c r="B1645" s="1220">
        <f>'Acct Summary 7-8'!E79</f>
        <v>108191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62662</v>
      </c>
      <c r="C1658" s="13" t="s">
        <v>653</v>
      </c>
      <c r="D1658" s="13" t="str">
        <f t="shared" si="24"/>
        <v>Error?</v>
      </c>
    </row>
    <row r="1659" spans="1:4" x14ac:dyDescent="0.2">
      <c r="A1659" s="54">
        <v>1598</v>
      </c>
      <c r="B1659" s="1220">
        <f>'Acct Summary 7-8'!F79</f>
        <v>237374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205790</v>
      </c>
      <c r="C1672" s="13" t="s">
        <v>653</v>
      </c>
      <c r="D1672" s="13" t="str">
        <f t="shared" si="25"/>
        <v>Error?</v>
      </c>
    </row>
    <row r="1673" spans="1:4" x14ac:dyDescent="0.2">
      <c r="A1673" s="54">
        <v>1612</v>
      </c>
      <c r="B1673" s="1220">
        <f>'Acct Summary 7-8'!G79</f>
        <v>183454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146300</v>
      </c>
      <c r="C1686" s="13" t="s">
        <v>653</v>
      </c>
      <c r="D1686" s="13" t="str">
        <f t="shared" si="25"/>
        <v>Error?</v>
      </c>
    </row>
    <row r="1687" spans="1:4" x14ac:dyDescent="0.2">
      <c r="A1687" s="54">
        <v>1626</v>
      </c>
      <c r="B1687" s="1220">
        <f>'Acct Summary 7-8'!H79</f>
        <v>291868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256799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493819</v>
      </c>
      <c r="C1744" s="13" t="s">
        <v>653</v>
      </c>
      <c r="D1744" s="13" t="str">
        <f t="shared" si="26"/>
        <v>Error?</v>
      </c>
    </row>
    <row r="1745" spans="1:5" x14ac:dyDescent="0.2">
      <c r="A1745" s="54">
        <v>1684</v>
      </c>
      <c r="B1745" s="1220">
        <f>'Tax Sched 24'!B5</f>
        <v>119519</v>
      </c>
      <c r="C1745" s="13" t="s">
        <v>653</v>
      </c>
      <c r="D1745" s="13" t="str">
        <f t="shared" si="26"/>
        <v>Error?</v>
      </c>
    </row>
    <row r="1746" spans="1:5" x14ac:dyDescent="0.2">
      <c r="A1746" s="54">
        <v>1685</v>
      </c>
      <c r="B1746" s="1220">
        <f>'Tax Sched 24'!B6</f>
        <v>182766</v>
      </c>
      <c r="C1746" s="13" t="s">
        <v>653</v>
      </c>
      <c r="D1746" s="13" t="str">
        <f t="shared" si="26"/>
        <v>Error?</v>
      </c>
    </row>
    <row r="1747" spans="1:5" x14ac:dyDescent="0.2">
      <c r="A1747" s="54">
        <v>1686</v>
      </c>
      <c r="B1747" s="1220">
        <f>'Tax Sched 24'!B7</f>
        <v>68062</v>
      </c>
      <c r="C1747" s="13" t="s">
        <v>653</v>
      </c>
      <c r="D1747" s="13" t="str">
        <f t="shared" si="26"/>
        <v>Error?</v>
      </c>
    </row>
    <row r="1748" spans="1:5" x14ac:dyDescent="0.2">
      <c r="A1748" s="54">
        <v>1687</v>
      </c>
      <c r="B1748" s="1220">
        <f>'Tax Sched 24'!B8</f>
        <v>124598</v>
      </c>
      <c r="C1748" s="13" t="s">
        <v>653</v>
      </c>
      <c r="D1748" s="13" t="str">
        <f t="shared" si="26"/>
        <v>Error?</v>
      </c>
    </row>
    <row r="1749" spans="1:5" x14ac:dyDescent="0.2">
      <c r="A1749" s="54">
        <v>1688</v>
      </c>
      <c r="B1749" s="1220">
        <f>'Tax Sched 24'!B10</f>
        <v>27451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144354</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7042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1274918</v>
      </c>
      <c r="C1759" s="13" t="s">
        <v>653</v>
      </c>
      <c r="D1759" s="13" t="str">
        <f t="shared" si="26"/>
        <v>Error?</v>
      </c>
    </row>
    <row r="1760" spans="1:5" x14ac:dyDescent="0.2">
      <c r="A1760" s="54">
        <v>1699</v>
      </c>
      <c r="B1760" s="1220">
        <f>'Tax Sched 24'!D4</f>
        <v>493819</v>
      </c>
      <c r="C1760" s="13" t="s">
        <v>653</v>
      </c>
      <c r="D1760" s="13" t="str">
        <f t="shared" si="26"/>
        <v>Error?</v>
      </c>
    </row>
    <row r="1761" spans="1:5" x14ac:dyDescent="0.2">
      <c r="A1761" s="54">
        <v>1700</v>
      </c>
      <c r="B1761" s="1220">
        <f>'Tax Sched 24'!D5</f>
        <v>119519</v>
      </c>
      <c r="C1761" s="13" t="s">
        <v>653</v>
      </c>
      <c r="D1761" s="13" t="str">
        <f t="shared" si="26"/>
        <v>Error?</v>
      </c>
    </row>
    <row r="1762" spans="1:5" s="79" customFormat="1" x14ac:dyDescent="0.2">
      <c r="A1762" s="54">
        <v>1701</v>
      </c>
      <c r="B1762" s="1220">
        <f>'Tax Sched 24'!D6</f>
        <v>182766</v>
      </c>
      <c r="C1762" s="13" t="s">
        <v>653</v>
      </c>
      <c r="D1762" s="13" t="str">
        <f t="shared" si="26"/>
        <v>Error?</v>
      </c>
      <c r="E1762" s="80"/>
    </row>
    <row r="1763" spans="1:5" x14ac:dyDescent="0.2">
      <c r="A1763" s="54">
        <v>1702</v>
      </c>
      <c r="B1763" s="1220">
        <f>'Tax Sched 24'!D7</f>
        <v>68062</v>
      </c>
      <c r="C1763" s="13" t="s">
        <v>653</v>
      </c>
      <c r="D1763" s="13" t="str">
        <f t="shared" si="26"/>
        <v>Error?</v>
      </c>
    </row>
    <row r="1764" spans="1:5" x14ac:dyDescent="0.2">
      <c r="A1764" s="54">
        <v>1703</v>
      </c>
      <c r="B1764" s="1220">
        <f>'Tax Sched 24'!D8</f>
        <v>124598</v>
      </c>
      <c r="C1764" s="13" t="s">
        <v>653</v>
      </c>
      <c r="D1764" s="13" t="str">
        <f t="shared" si="26"/>
        <v>Error?</v>
      </c>
    </row>
    <row r="1765" spans="1:5" x14ac:dyDescent="0.2">
      <c r="A1765" s="54">
        <v>1704</v>
      </c>
      <c r="B1765" s="1220">
        <f>'Tax Sched 24'!D10</f>
        <v>27451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144354</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7042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1274918</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508009</v>
      </c>
      <c r="C1792" s="13" t="s">
        <v>653</v>
      </c>
      <c r="D1792" s="13" t="str">
        <f t="shared" si="27"/>
        <v>Error?</v>
      </c>
    </row>
    <row r="1793" spans="1:4" x14ac:dyDescent="0.2">
      <c r="A1793" s="54">
        <v>1732</v>
      </c>
      <c r="B1793" s="1220">
        <f>'Tax Sched 24'!F5</f>
        <v>122944</v>
      </c>
      <c r="C1793" s="13" t="s">
        <v>653</v>
      </c>
      <c r="D1793" s="13" t="str">
        <f t="shared" si="27"/>
        <v>Error?</v>
      </c>
    </row>
    <row r="1794" spans="1:4" x14ac:dyDescent="0.2">
      <c r="A1794" s="54">
        <v>1733</v>
      </c>
      <c r="B1794" s="1220">
        <f>'Tax Sched 24'!F6</f>
        <v>197528</v>
      </c>
      <c r="C1794" s="13" t="s">
        <v>653</v>
      </c>
      <c r="D1794" s="13" t="str">
        <f t="shared" si="27"/>
        <v>Error?</v>
      </c>
    </row>
    <row r="1795" spans="1:4" x14ac:dyDescent="0.2">
      <c r="A1795" s="54">
        <v>1734</v>
      </c>
      <c r="B1795" s="1220">
        <f>'Tax Sched 24'!F7</f>
        <v>70034</v>
      </c>
      <c r="C1795" s="13" t="s">
        <v>653</v>
      </c>
      <c r="D1795" s="13" t="str">
        <f t="shared" si="27"/>
        <v>Error?</v>
      </c>
    </row>
    <row r="1796" spans="1:4" x14ac:dyDescent="0.2">
      <c r="A1796" s="54">
        <v>1735</v>
      </c>
      <c r="B1796" s="1220">
        <f>'Tax Sched 24'!F8</f>
        <v>128171</v>
      </c>
      <c r="C1796" s="13" t="s">
        <v>653</v>
      </c>
      <c r="D1796" s="13" t="str">
        <f t="shared" si="27"/>
        <v>Error?</v>
      </c>
    </row>
    <row r="1797" spans="1:4" x14ac:dyDescent="0.2">
      <c r="A1797" s="54">
        <v>1736</v>
      </c>
      <c r="B1797" s="1220">
        <f>'Tax Sched 24'!F10</f>
        <v>28223</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148492</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7225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508009</v>
      </c>
      <c r="D1808" s="13" t="str">
        <f t="shared" si="27"/>
        <v>Error?</v>
      </c>
    </row>
    <row r="1809" spans="1:4" x14ac:dyDescent="0.2">
      <c r="A1809" s="54">
        <v>1748</v>
      </c>
      <c r="B1809" s="1220">
        <f>'Tax Sched 24'!E5</f>
        <v>122944</v>
      </c>
      <c r="D1809" s="13" t="str">
        <f t="shared" si="27"/>
        <v>Error?</v>
      </c>
    </row>
    <row r="1810" spans="1:4" x14ac:dyDescent="0.2">
      <c r="A1810" s="54">
        <v>1749</v>
      </c>
      <c r="B1810" s="1220">
        <f>'Tax Sched 24'!E6</f>
        <v>197528</v>
      </c>
      <c r="D1810" s="13" t="str">
        <f t="shared" si="27"/>
        <v>Error?</v>
      </c>
    </row>
    <row r="1811" spans="1:4" x14ac:dyDescent="0.2">
      <c r="A1811" s="54">
        <v>1750</v>
      </c>
      <c r="B1811" s="1220">
        <f>'Tax Sched 24'!E7</f>
        <v>70034</v>
      </c>
      <c r="D1811" s="13" t="str">
        <f t="shared" si="27"/>
        <v>Error?</v>
      </c>
    </row>
    <row r="1812" spans="1:4" x14ac:dyDescent="0.2">
      <c r="A1812" s="54">
        <v>1751</v>
      </c>
      <c r="B1812" s="1220">
        <f>'Tax Sched 24'!E8</f>
        <v>128171</v>
      </c>
      <c r="D1812" s="13" t="str">
        <f t="shared" si="27"/>
        <v>Error?</v>
      </c>
    </row>
    <row r="1813" spans="1:4" x14ac:dyDescent="0.2">
      <c r="A1813" s="54">
        <v>1752</v>
      </c>
      <c r="B1813" s="1220">
        <f>'Tax Sched 24'!E10</f>
        <v>28223</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148492</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7225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1320996</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6345590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7042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7042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7042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79980</v>
      </c>
      <c r="D2008" s="13" t="str">
        <f t="shared" si="30"/>
        <v>Error?</v>
      </c>
    </row>
    <row r="2009" spans="1:4" x14ac:dyDescent="0.2">
      <c r="A2009" s="54">
        <v>1948</v>
      </c>
      <c r="B2009" s="1220">
        <f>'Cap Outlay Deprec 27'!C8</f>
        <v>4857498</v>
      </c>
      <c r="D2009" s="13" t="str">
        <f t="shared" si="30"/>
        <v>Error?</v>
      </c>
    </row>
    <row r="2010" spans="1:4" x14ac:dyDescent="0.2">
      <c r="A2010" s="54">
        <v>1949</v>
      </c>
      <c r="B2010" s="1220">
        <f>'Cap Outlay Deprec 27'!C10</f>
        <v>3862048</v>
      </c>
      <c r="D2010" s="13" t="str">
        <f t="shared" si="30"/>
        <v>Error?</v>
      </c>
    </row>
    <row r="2011" spans="1:4" x14ac:dyDescent="0.2">
      <c r="A2011" s="54">
        <v>1950</v>
      </c>
      <c r="B2011" s="1220">
        <f>'Cap Outlay Deprec 27'!C12</f>
        <v>2604241</v>
      </c>
      <c r="D2011" s="13" t="str">
        <f t="shared" si="30"/>
        <v>Error?</v>
      </c>
    </row>
    <row r="2012" spans="1:4" x14ac:dyDescent="0.2">
      <c r="A2012" s="54">
        <v>1951</v>
      </c>
      <c r="B2012" s="1220">
        <f>'Cap Outlay Deprec 27'!C13</f>
        <v>1244478</v>
      </c>
      <c r="D2012" s="13" t="str">
        <f t="shared" si="30"/>
        <v>Error?</v>
      </c>
    </row>
    <row r="2013" spans="1:4" x14ac:dyDescent="0.2">
      <c r="A2013" s="54">
        <v>1952</v>
      </c>
      <c r="B2013" s="1220">
        <f>'Cap Outlay Deprec 27'!C16</f>
        <v>12648245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6095</v>
      </c>
      <c r="D2015" s="13" t="str">
        <f t="shared" si="30"/>
        <v>Error?</v>
      </c>
    </row>
    <row r="2016" spans="1:4" x14ac:dyDescent="0.2">
      <c r="A2016" s="54">
        <v>1955</v>
      </c>
      <c r="B2016" s="1220">
        <f>'Cap Outlay Deprec 27'!D10</f>
        <v>58566</v>
      </c>
      <c r="D2016" s="13" t="str">
        <f t="shared" si="30"/>
        <v>Error?</v>
      </c>
    </row>
    <row r="2017" spans="1:4" x14ac:dyDescent="0.2">
      <c r="A2017" s="54">
        <v>1956</v>
      </c>
      <c r="B2017" s="1220">
        <f>'Cap Outlay Deprec 27'!D12</f>
        <v>660</v>
      </c>
      <c r="D2017" s="13" t="str">
        <f t="shared" si="30"/>
        <v>Error?</v>
      </c>
    </row>
    <row r="2018" spans="1:4" x14ac:dyDescent="0.2">
      <c r="A2018" s="54">
        <v>1957</v>
      </c>
      <c r="B2018" s="1220">
        <f>'Cap Outlay Deprec 27'!D13</f>
        <v>1200</v>
      </c>
      <c r="D2018" s="13" t="str">
        <f t="shared" si="30"/>
        <v>Error?</v>
      </c>
    </row>
    <row r="2019" spans="1:4" x14ac:dyDescent="0.2">
      <c r="A2019" s="54">
        <v>1958</v>
      </c>
      <c r="B2019" s="1220">
        <f>'Cap Outlay Deprec 27'!D16</f>
        <v>66521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79980</v>
      </c>
      <c r="C2026" s="13" t="s">
        <v>653</v>
      </c>
      <c r="D2026" s="13" t="str">
        <f t="shared" si="30"/>
        <v>Error?</v>
      </c>
    </row>
    <row r="2027" spans="1:4" x14ac:dyDescent="0.2">
      <c r="A2027" s="54">
        <v>1966</v>
      </c>
      <c r="B2027" s="1220">
        <f>'Cap Outlay Deprec 27'!F8</f>
        <v>4863593</v>
      </c>
      <c r="C2027" s="13" t="s">
        <v>653</v>
      </c>
      <c r="D2027" s="13" t="str">
        <f t="shared" si="30"/>
        <v>Error?</v>
      </c>
    </row>
    <row r="2028" spans="1:4" x14ac:dyDescent="0.2">
      <c r="A2028" s="54">
        <v>1967</v>
      </c>
      <c r="B2028" s="1220">
        <f>'Cap Outlay Deprec 27'!F10</f>
        <v>3920614</v>
      </c>
      <c r="C2028" s="13" t="s">
        <v>653</v>
      </c>
      <c r="D2028" s="13" t="str">
        <f t="shared" si="30"/>
        <v>Error?</v>
      </c>
    </row>
    <row r="2029" spans="1:4" x14ac:dyDescent="0.2">
      <c r="A2029" s="54">
        <v>1968</v>
      </c>
      <c r="B2029" s="1220">
        <f>'Cap Outlay Deprec 27'!F12</f>
        <v>2604901</v>
      </c>
      <c r="C2029" s="13" t="s">
        <v>653</v>
      </c>
      <c r="D2029" s="13" t="str">
        <f t="shared" si="30"/>
        <v>Error?</v>
      </c>
    </row>
    <row r="2030" spans="1:4" x14ac:dyDescent="0.2">
      <c r="A2030" s="54">
        <v>1969</v>
      </c>
      <c r="B2030" s="1220">
        <f>'Cap Outlay Deprec 27'!F13</f>
        <v>1245678</v>
      </c>
      <c r="C2030" s="13" t="s">
        <v>653</v>
      </c>
      <c r="D2030" s="13" t="str">
        <f t="shared" si="30"/>
        <v>Error?</v>
      </c>
    </row>
    <row r="2031" spans="1:4" x14ac:dyDescent="0.2">
      <c r="A2031" s="54">
        <v>1970</v>
      </c>
      <c r="B2031" s="1220">
        <f>'Cap Outlay Deprec 27'!F16</f>
        <v>12714766</v>
      </c>
      <c r="C2031" s="13" t="s">
        <v>653</v>
      </c>
      <c r="D2031" s="13" t="str">
        <f t="shared" si="30"/>
        <v>Error?</v>
      </c>
    </row>
    <row r="2032" spans="1:4" x14ac:dyDescent="0.2">
      <c r="A2032" s="82">
        <v>1971</v>
      </c>
      <c r="D2032" s="13" t="str">
        <f t="shared" si="30"/>
        <v>OK</v>
      </c>
    </row>
    <row r="2033" spans="1:4" x14ac:dyDescent="0.2">
      <c r="A2033" s="54">
        <v>1972</v>
      </c>
      <c r="B2033" s="1220">
        <f>'Cap Outlay Deprec 27'!H8</f>
        <v>3440443</v>
      </c>
      <c r="D2033" s="13" t="str">
        <f t="shared" si="30"/>
        <v>Error?</v>
      </c>
    </row>
    <row r="2034" spans="1:4" x14ac:dyDescent="0.2">
      <c r="A2034" s="54">
        <v>1973</v>
      </c>
      <c r="B2034" s="1220">
        <f>'Cap Outlay Deprec 27'!H10</f>
        <v>396836</v>
      </c>
      <c r="D2034" s="13" t="str">
        <f t="shared" si="30"/>
        <v>Error?</v>
      </c>
    </row>
    <row r="2035" spans="1:4" x14ac:dyDescent="0.2">
      <c r="A2035" s="54">
        <v>1974</v>
      </c>
      <c r="B2035" s="1220">
        <f>'Cap Outlay Deprec 27'!H12</f>
        <v>2367317</v>
      </c>
      <c r="D2035" s="13" t="str">
        <f t="shared" si="30"/>
        <v>Error?</v>
      </c>
    </row>
    <row r="2036" spans="1:4" x14ac:dyDescent="0.2">
      <c r="A2036" s="54">
        <v>1975</v>
      </c>
      <c r="B2036" s="1220">
        <f>'Cap Outlay Deprec 27'!H13</f>
        <v>1207714</v>
      </c>
      <c r="D2036" s="13" t="str">
        <f t="shared" si="30"/>
        <v>Error?</v>
      </c>
    </row>
    <row r="2037" spans="1:4" x14ac:dyDescent="0.2">
      <c r="A2037" s="54">
        <v>1976</v>
      </c>
      <c r="B2037" s="1220">
        <f>'Cap Outlay Deprec 27'!H16</f>
        <v>7412310</v>
      </c>
      <c r="C2037" s="13" t="s">
        <v>653</v>
      </c>
      <c r="D2037" s="13" t="str">
        <f t="shared" si="30"/>
        <v>Error?</v>
      </c>
    </row>
    <row r="2038" spans="1:4" x14ac:dyDescent="0.2">
      <c r="A2038" s="82">
        <v>1977</v>
      </c>
      <c r="D2038" s="13" t="str">
        <f t="shared" si="30"/>
        <v>OK</v>
      </c>
    </row>
    <row r="2039" spans="1:4" x14ac:dyDescent="0.2">
      <c r="A2039" s="54">
        <v>1978</v>
      </c>
      <c r="B2039" s="1220">
        <f>'Cap Outlay Deprec 27'!I8</f>
        <v>100471</v>
      </c>
      <c r="D2039" s="13" t="str">
        <f t="shared" si="30"/>
        <v>Error?</v>
      </c>
    </row>
    <row r="2040" spans="1:4" x14ac:dyDescent="0.2">
      <c r="A2040" s="54">
        <v>1979</v>
      </c>
      <c r="B2040" s="1220">
        <f>'Cap Outlay Deprec 27'!I10</f>
        <v>187716</v>
      </c>
      <c r="D2040" s="13" t="str">
        <f t="shared" si="30"/>
        <v>Error?</v>
      </c>
    </row>
    <row r="2041" spans="1:4" x14ac:dyDescent="0.2">
      <c r="A2041" s="54">
        <v>1980</v>
      </c>
      <c r="B2041" s="1220">
        <f>'Cap Outlay Deprec 27'!I12</f>
        <v>66177</v>
      </c>
      <c r="D2041" s="13" t="str">
        <f t="shared" si="30"/>
        <v>Error?</v>
      </c>
    </row>
    <row r="2042" spans="1:4" x14ac:dyDescent="0.2">
      <c r="A2042" s="54">
        <v>1981</v>
      </c>
      <c r="B2042" s="1220">
        <f>'Cap Outlay Deprec 27'!I13</f>
        <v>35825</v>
      </c>
      <c r="D2042" s="13" t="str">
        <f t="shared" si="30"/>
        <v>Error?</v>
      </c>
    </row>
    <row r="2043" spans="1:4" x14ac:dyDescent="0.2">
      <c r="A2043" s="54">
        <v>1982</v>
      </c>
      <c r="B2043" s="1220">
        <f>'Cap Outlay Deprec 27'!I16</f>
        <v>390189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3540914</v>
      </c>
      <c r="C2051" s="13" t="s">
        <v>653</v>
      </c>
      <c r="D2051" s="13" t="str">
        <f t="shared" si="31"/>
        <v>Error?</v>
      </c>
    </row>
    <row r="2052" spans="1:4" x14ac:dyDescent="0.2">
      <c r="A2052" s="54">
        <v>1991</v>
      </c>
      <c r="B2052" s="1220">
        <f>'Cap Outlay Deprec 27'!K10</f>
        <v>584552</v>
      </c>
      <c r="C2052" s="13" t="s">
        <v>653</v>
      </c>
      <c r="D2052" s="13" t="str">
        <f t="shared" si="31"/>
        <v>Error?</v>
      </c>
    </row>
    <row r="2053" spans="1:4" x14ac:dyDescent="0.2">
      <c r="A2053" s="54">
        <v>1992</v>
      </c>
      <c r="B2053" s="1220">
        <f>'Cap Outlay Deprec 27'!K12</f>
        <v>2433494</v>
      </c>
      <c r="C2053" s="13" t="s">
        <v>653</v>
      </c>
      <c r="D2053" s="13" t="str">
        <f t="shared" si="31"/>
        <v>Error?</v>
      </c>
    </row>
    <row r="2054" spans="1:4" x14ac:dyDescent="0.2">
      <c r="A2054" s="54">
        <v>1993</v>
      </c>
      <c r="B2054" s="1220">
        <f>'Cap Outlay Deprec 27'!K13</f>
        <v>1243539</v>
      </c>
      <c r="C2054" s="13" t="s">
        <v>653</v>
      </c>
      <c r="D2054" s="13" t="str">
        <f t="shared" si="31"/>
        <v>Error?</v>
      </c>
    </row>
    <row r="2055" spans="1:4" x14ac:dyDescent="0.2">
      <c r="A2055" s="54">
        <v>1994</v>
      </c>
      <c r="B2055" s="1220">
        <f>'Cap Outlay Deprec 27'!K16</f>
        <v>7802499</v>
      </c>
      <c r="C2055" s="13" t="s">
        <v>653</v>
      </c>
      <c r="D2055" s="13" t="str">
        <f t="shared" si="31"/>
        <v>Error?</v>
      </c>
    </row>
    <row r="2056" spans="1:4" x14ac:dyDescent="0.2">
      <c r="A2056" s="54">
        <v>1995</v>
      </c>
      <c r="B2056" s="1220">
        <f>'Cap Outlay Deprec 27'!L5</f>
        <v>79980</v>
      </c>
      <c r="C2056" s="13" t="s">
        <v>653</v>
      </c>
      <c r="D2056" s="13" t="str">
        <f t="shared" si="31"/>
        <v>Error?</v>
      </c>
    </row>
    <row r="2057" spans="1:4" x14ac:dyDescent="0.2">
      <c r="A2057" s="54">
        <v>1996</v>
      </c>
      <c r="B2057" s="1220">
        <f>'Cap Outlay Deprec 27'!L8</f>
        <v>1322679</v>
      </c>
      <c r="C2057" s="13" t="s">
        <v>653</v>
      </c>
      <c r="D2057" s="13" t="str">
        <f t="shared" si="31"/>
        <v>Error?</v>
      </c>
    </row>
    <row r="2058" spans="1:4" x14ac:dyDescent="0.2">
      <c r="A2058" s="54">
        <v>1997</v>
      </c>
      <c r="B2058" s="1220">
        <f>'Cap Outlay Deprec 27'!L10</f>
        <v>3336062</v>
      </c>
      <c r="C2058" s="13" t="s">
        <v>653</v>
      </c>
      <c r="D2058" s="13" t="str">
        <f t="shared" si="31"/>
        <v>Error?</v>
      </c>
    </row>
    <row r="2059" spans="1:4" x14ac:dyDescent="0.2">
      <c r="A2059" s="54">
        <v>1998</v>
      </c>
      <c r="B2059" s="1220">
        <f>'Cap Outlay Deprec 27'!L12</f>
        <v>171407</v>
      </c>
      <c r="C2059" s="13" t="s">
        <v>653</v>
      </c>
      <c r="D2059" s="13" t="str">
        <f t="shared" si="31"/>
        <v>Error?</v>
      </c>
    </row>
    <row r="2060" spans="1:4" x14ac:dyDescent="0.2">
      <c r="A2060" s="54">
        <v>1999</v>
      </c>
      <c r="B2060" s="1220">
        <f>'Cap Outlay Deprec 27'!L13</f>
        <v>2139</v>
      </c>
      <c r="C2060" s="13" t="s">
        <v>653</v>
      </c>
      <c r="D2060" s="13" t="str">
        <f t="shared" si="31"/>
        <v>Error?</v>
      </c>
    </row>
    <row r="2061" spans="1:4" x14ac:dyDescent="0.2">
      <c r="A2061" s="54">
        <v>2000</v>
      </c>
      <c r="B2061" s="1220">
        <f>'Cap Outlay Deprec 27'!L16</f>
        <v>4912267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215405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705698</v>
      </c>
      <c r="C2551" s="13" t="s">
        <v>653</v>
      </c>
      <c r="D2551" s="13" t="str">
        <f t="shared" si="38"/>
        <v>Error?</v>
      </c>
    </row>
    <row r="2552" spans="1:4" x14ac:dyDescent="0.2">
      <c r="A2552" s="82">
        <v>2491</v>
      </c>
      <c r="D2552" s="13" t="str">
        <f t="shared" si="38"/>
        <v>OK</v>
      </c>
    </row>
    <row r="2553" spans="1:4" x14ac:dyDescent="0.2">
      <c r="A2553" s="54">
        <v>2492</v>
      </c>
      <c r="B2553" s="1220">
        <f>'Acct Summary 7-8'!C6</f>
        <v>4564593</v>
      </c>
      <c r="C2553" s="13" t="s">
        <v>653</v>
      </c>
      <c r="D2553" s="13" t="str">
        <f t="shared" si="38"/>
        <v>Error?</v>
      </c>
    </row>
    <row r="2554" spans="1:4" x14ac:dyDescent="0.2">
      <c r="A2554" s="54">
        <v>2493</v>
      </c>
      <c r="B2554" s="1220">
        <f>'Acct Summary 7-8'!C7</f>
        <v>1143146</v>
      </c>
      <c r="C2554" s="13" t="s">
        <v>653</v>
      </c>
      <c r="D2554" s="13" t="str">
        <f t="shared" si="38"/>
        <v>Error?</v>
      </c>
    </row>
    <row r="2555" spans="1:4" x14ac:dyDescent="0.2">
      <c r="A2555" s="54">
        <v>2494</v>
      </c>
      <c r="B2555" s="1220">
        <f>'Acct Summary 7-8'!C8</f>
        <v>6413437</v>
      </c>
      <c r="C2555" s="13" t="s">
        <v>653</v>
      </c>
      <c r="D2555" s="13" t="str">
        <f t="shared" si="38"/>
        <v>Error?</v>
      </c>
    </row>
    <row r="2556" spans="1:4" x14ac:dyDescent="0.2">
      <c r="A2556" s="54">
        <v>2495</v>
      </c>
      <c r="B2556" s="1220">
        <f>'Acct Summary 7-8'!C12</f>
        <v>4484046</v>
      </c>
      <c r="C2556" s="13" t="s">
        <v>653</v>
      </c>
      <c r="D2556" s="13" t="str">
        <f t="shared" si="38"/>
        <v>Error?</v>
      </c>
    </row>
    <row r="2557" spans="1:4" x14ac:dyDescent="0.2">
      <c r="A2557" s="54">
        <v>2496</v>
      </c>
      <c r="B2557" s="1220">
        <f>'Acct Summary 7-8'!C13</f>
        <v>1784839</v>
      </c>
      <c r="C2557" s="13" t="s">
        <v>653</v>
      </c>
      <c r="D2557" s="13" t="str">
        <f t="shared" si="38"/>
        <v>Error?</v>
      </c>
    </row>
    <row r="2558" spans="1:4" x14ac:dyDescent="0.2">
      <c r="A2558" s="54">
        <v>2497</v>
      </c>
      <c r="B2558" s="1220">
        <f>'Acct Summary 7-8'!C14</f>
        <v>36152</v>
      </c>
      <c r="C2558" s="13" t="s">
        <v>653</v>
      </c>
      <c r="D2558" s="13" t="str">
        <f t="shared" si="38"/>
        <v>Error?</v>
      </c>
    </row>
    <row r="2559" spans="1:4" x14ac:dyDescent="0.2">
      <c r="A2559" s="54">
        <v>2498</v>
      </c>
      <c r="B2559" s="1220">
        <f>'Acct Summary 7-8'!C15</f>
        <v>215405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6520442</v>
      </c>
      <c r="C2561" s="13" t="s">
        <v>653</v>
      </c>
      <c r="D2561" s="13" t="str">
        <f t="shared" si="39"/>
        <v>Error?</v>
      </c>
    </row>
    <row r="2562" spans="1:4" x14ac:dyDescent="0.2">
      <c r="A2562" s="54">
        <v>2501</v>
      </c>
      <c r="B2562" s="1220">
        <f>'Acct Summary 7-8'!C20</f>
        <v>-107005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138330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138330</v>
      </c>
      <c r="C2568" s="13" t="s">
        <v>653</v>
      </c>
      <c r="D2568" s="13" t="str">
        <f t="shared" si="39"/>
        <v>Error?</v>
      </c>
    </row>
    <row r="2569" spans="1:4" x14ac:dyDescent="0.2">
      <c r="A2569" s="54">
        <v>2508</v>
      </c>
      <c r="B2569" s="1220">
        <f>'Acct Summary 7-8'!D13</f>
        <v>155645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155645</v>
      </c>
      <c r="C2573" s="13" t="s">
        <v>653</v>
      </c>
      <c r="D2573" s="13" t="str">
        <f t="shared" si="39"/>
        <v>Error?</v>
      </c>
    </row>
    <row r="2574" spans="1:4" x14ac:dyDescent="0.2">
      <c r="A2574" s="54">
        <v>2513</v>
      </c>
      <c r="B2574" s="1220">
        <f>'Acct Summary 7-8'!D20</f>
        <v>-17315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69196</v>
      </c>
      <c r="C2591" s="13" t="s">
        <v>653</v>
      </c>
      <c r="D2591" s="13" t="str">
        <f t="shared" si="39"/>
        <v>Error?</v>
      </c>
    </row>
    <row r="2592" spans="1:4" x14ac:dyDescent="0.2">
      <c r="A2592" s="82">
        <v>2531</v>
      </c>
      <c r="D2592" s="13" t="str">
        <f t="shared" si="39"/>
        <v>OK</v>
      </c>
    </row>
    <row r="2593" spans="1:4" x14ac:dyDescent="0.2">
      <c r="A2593" s="54">
        <v>2532</v>
      </c>
      <c r="B2593" s="1220">
        <f>'Acct Summary 7-8'!F6</f>
        <v>82772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151968</v>
      </c>
      <c r="C2595" s="13" t="s">
        <v>653</v>
      </c>
      <c r="D2595" s="13" t="str">
        <f t="shared" si="39"/>
        <v>Error?</v>
      </c>
    </row>
    <row r="2596" spans="1:4" x14ac:dyDescent="0.2">
      <c r="A2596" s="54">
        <v>2535</v>
      </c>
      <c r="B2596" s="1220">
        <f>'Acct Summary 7-8'!F13</f>
        <v>136235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47317</v>
      </c>
      <c r="C2599" s="13" t="s">
        <v>653</v>
      </c>
      <c r="D2599" s="13" t="str">
        <f t="shared" si="39"/>
        <v>Error?</v>
      </c>
    </row>
    <row r="2600" spans="1:4" x14ac:dyDescent="0.2">
      <c r="A2600" s="54">
        <v>2539</v>
      </c>
      <c r="B2600" s="1220">
        <f>'Acct Summary 7-8'!F17</f>
        <v>183552</v>
      </c>
      <c r="C2600" s="13" t="s">
        <v>653</v>
      </c>
      <c r="D2600" s="13" t="str">
        <f t="shared" si="39"/>
        <v>Error?</v>
      </c>
    </row>
    <row r="2601" spans="1:4" x14ac:dyDescent="0.2">
      <c r="A2601" s="54">
        <v>2540</v>
      </c>
      <c r="B2601" s="1220">
        <f>'Acct Summary 7-8'!F20</f>
        <v>-31584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251762</v>
      </c>
      <c r="C2603" s="13" t="s">
        <v>653</v>
      </c>
      <c r="D2603" s="13" t="str">
        <f t="shared" si="39"/>
        <v>Error?</v>
      </c>
    </row>
    <row r="2604" spans="1:4" x14ac:dyDescent="0.2">
      <c r="A2604" s="54">
        <v>2543</v>
      </c>
      <c r="B2604" s="1220">
        <f>'Acct Summary 7-8'!G6</f>
        <v>110000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361762</v>
      </c>
      <c r="C2606" s="13" t="s">
        <v>653</v>
      </c>
      <c r="D2606" s="13" t="str">
        <f t="shared" si="39"/>
        <v>Error?</v>
      </c>
    </row>
    <row r="2607" spans="1:4" x14ac:dyDescent="0.2">
      <c r="A2607" s="54">
        <v>2546</v>
      </c>
      <c r="B2607" s="1220">
        <f>'Acct Summary 7-8'!G12</f>
        <v>136876</v>
      </c>
      <c r="C2607" s="13" t="s">
        <v>653</v>
      </c>
      <c r="D2607" s="13" t="str">
        <f t="shared" si="39"/>
        <v>Error?</v>
      </c>
    </row>
    <row r="2608" spans="1:4" x14ac:dyDescent="0.2">
      <c r="A2608" s="54">
        <v>2547</v>
      </c>
      <c r="B2608" s="1220">
        <f>'Acct Summary 7-8'!G13</f>
        <v>147699</v>
      </c>
      <c r="C2608" s="13" t="s">
        <v>653</v>
      </c>
      <c r="D2608" s="13" t="str">
        <f t="shared" si="39"/>
        <v>Error?</v>
      </c>
    </row>
    <row r="2609" spans="1:4" x14ac:dyDescent="0.2">
      <c r="A2609" s="54">
        <v>2548</v>
      </c>
      <c r="B2609" s="1220">
        <f>'Acct Summary 7-8'!G14</f>
        <v>4341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288916</v>
      </c>
      <c r="C2612" s="13" t="s">
        <v>653</v>
      </c>
      <c r="D2612" s="13" t="str">
        <f t="shared" si="39"/>
        <v>Error?</v>
      </c>
    </row>
    <row r="2613" spans="1:4" x14ac:dyDescent="0.2">
      <c r="A2613" s="54">
        <v>2552</v>
      </c>
      <c r="B2613" s="1220">
        <f>'Acct Summary 7-8'!G20</f>
        <v>72846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448896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448896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494425</v>
      </c>
      <c r="C2634" s="13" t="s">
        <v>653</v>
      </c>
      <c r="D2634" s="13" t="str">
        <f t="shared" si="40"/>
        <v>Error?</v>
      </c>
    </row>
    <row r="2635" spans="1:4" x14ac:dyDescent="0.2">
      <c r="A2635" s="54">
        <v>2574</v>
      </c>
      <c r="B2635" s="1220">
        <f>'Acct Summary 7-8'!E17</f>
        <v>494425</v>
      </c>
      <c r="C2635" s="13" t="s">
        <v>653</v>
      </c>
      <c r="D2635" s="13" t="str">
        <f t="shared" si="40"/>
        <v>Error?</v>
      </c>
    </row>
    <row r="2636" spans="1:4" x14ac:dyDescent="0.2">
      <c r="A2636" s="54">
        <v>2575</v>
      </c>
      <c r="B2636" s="1220">
        <f>'Acct Summary 7-8'!E20</f>
        <v>-45529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29290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29290</v>
      </c>
      <c r="C2658" s="13" t="s">
        <v>653</v>
      </c>
      <c r="D2658" s="13" t="str">
        <f t="shared" si="40"/>
        <v>Error?</v>
      </c>
    </row>
    <row r="2659" spans="1:4" x14ac:dyDescent="0.2">
      <c r="A2659" s="54">
        <v>2598</v>
      </c>
      <c r="B2659" s="1220">
        <f>'Acct Summary 7-8'!H13</f>
        <v>64359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64359</v>
      </c>
      <c r="C2661" s="13" t="s">
        <v>653</v>
      </c>
      <c r="D2661" s="13" t="str">
        <f t="shared" si="40"/>
        <v>Error?</v>
      </c>
    </row>
    <row r="2662" spans="1:4" x14ac:dyDescent="0.2">
      <c r="A2662" s="54">
        <v>2601</v>
      </c>
      <c r="B2662" s="1220">
        <f>'Acct Summary 7-8'!H20</f>
        <v>-35069</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135000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215405</v>
      </c>
      <c r="C2789" s="13" t="s">
        <v>653</v>
      </c>
      <c r="D2789" s="13" t="str">
        <f t="shared" si="42"/>
        <v>Error?</v>
      </c>
    </row>
    <row r="2790" spans="1:4" x14ac:dyDescent="0.2">
      <c r="A2790" s="54">
        <v>2729</v>
      </c>
      <c r="B2790" s="1220">
        <f>'Expenditures 15-22'!E102</f>
        <v>215405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2672</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845033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142739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845033</v>
      </c>
      <c r="D2912" s="13" t="str">
        <f t="shared" si="44"/>
        <v>Error?</v>
      </c>
    </row>
    <row r="2913" spans="1:4" x14ac:dyDescent="0.2">
      <c r="A2913" s="54">
        <v>2852</v>
      </c>
      <c r="B2913" s="1220">
        <f>'Assets-Liab 5-6'!I41</f>
        <v>845033</v>
      </c>
      <c r="C2913" s="13" t="s">
        <v>653</v>
      </c>
      <c r="D2913" s="13" t="str">
        <f t="shared" si="44"/>
        <v>Error?</v>
      </c>
    </row>
    <row r="2914" spans="1:4" x14ac:dyDescent="0.2">
      <c r="A2914" s="54">
        <v>2853</v>
      </c>
      <c r="B2914" s="1220">
        <f>'Assets-Liab 5-6'!L33</f>
        <v>142739</v>
      </c>
      <c r="D2914" s="13" t="str">
        <f t="shared" si="44"/>
        <v>Error?</v>
      </c>
    </row>
    <row r="2915" spans="1:4" x14ac:dyDescent="0.2">
      <c r="A2915" s="82">
        <v>2854</v>
      </c>
      <c r="D2915" s="13" t="str">
        <f t="shared" si="44"/>
        <v>OK</v>
      </c>
    </row>
    <row r="2916" spans="1:4" x14ac:dyDescent="0.2">
      <c r="A2916" s="54">
        <v>2855</v>
      </c>
      <c r="B2916" s="1220">
        <f>'Assets-Liab 5-6'!L34</f>
        <v>142739</v>
      </c>
      <c r="C2916" s="13" t="s">
        <v>653</v>
      </c>
      <c r="D2916" s="13" t="str">
        <f t="shared" si="44"/>
        <v>Error?</v>
      </c>
    </row>
    <row r="2917" spans="1:4" x14ac:dyDescent="0.2">
      <c r="A2917" s="54">
        <v>2856</v>
      </c>
      <c r="B2917" s="1220">
        <f>'Assets-Liab 5-6'!L41</f>
        <v>142739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24824</v>
      </c>
      <c r="D2949" s="13" t="str">
        <f t="shared" si="45"/>
        <v>Error?</v>
      </c>
    </row>
    <row r="2950" spans="1:4" x14ac:dyDescent="0.2">
      <c r="A2950" s="54">
        <v>2889</v>
      </c>
      <c r="B2950" s="1220">
        <f>'Expenditures 15-22'!E79</f>
        <v>166867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3714</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20000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24824</v>
      </c>
      <c r="C2973" s="13" t="s">
        <v>653</v>
      </c>
      <c r="D2973" s="13" t="str">
        <f t="shared" si="45"/>
        <v>Error?</v>
      </c>
    </row>
    <row r="2974" spans="1:4" x14ac:dyDescent="0.2">
      <c r="A2974" s="54">
        <v>2913</v>
      </c>
      <c r="B2974" s="1220">
        <f>'Expenditures 15-22'!K79</f>
        <v>166867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3714</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20000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154687</v>
      </c>
      <c r="D3055" s="13" t="str">
        <f t="shared" si="46"/>
        <v>Error?</v>
      </c>
    </row>
    <row r="3056" spans="1:4" x14ac:dyDescent="0.2">
      <c r="A3056" s="54">
        <v>2995</v>
      </c>
      <c r="B3056" s="1220">
        <f>'Expenditures 15-22'!D10</f>
        <v>51658</v>
      </c>
      <c r="D3056" s="13" t="str">
        <f t="shared" si="46"/>
        <v>Error?</v>
      </c>
    </row>
    <row r="3057" spans="1:4" x14ac:dyDescent="0.2">
      <c r="A3057" s="54">
        <v>2996</v>
      </c>
      <c r="B3057" s="1220">
        <f>'Expenditures 15-22'!E10</f>
        <v>45236</v>
      </c>
      <c r="D3057" s="13" t="str">
        <f t="shared" si="46"/>
        <v>Error?</v>
      </c>
    </row>
    <row r="3058" spans="1:4" x14ac:dyDescent="0.2">
      <c r="A3058" s="54">
        <v>2997</v>
      </c>
      <c r="B3058" s="1220">
        <f>'Expenditures 15-22'!F10</f>
        <v>29668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281249</v>
      </c>
      <c r="C3062" s="13" t="s">
        <v>653</v>
      </c>
      <c r="D3062" s="13" t="str">
        <f t="shared" si="46"/>
        <v>Error?</v>
      </c>
    </row>
    <row r="3063" spans="1:4" x14ac:dyDescent="0.2">
      <c r="A3063" s="82">
        <v>3002</v>
      </c>
      <c r="D3063" s="13" t="str">
        <f t="shared" si="46"/>
        <v>OK</v>
      </c>
    </row>
    <row r="3064" spans="1:4" x14ac:dyDescent="0.2">
      <c r="A3064" s="54">
        <v>3003</v>
      </c>
      <c r="B3064" s="1220">
        <f>'Expenditures 15-22'!D213</f>
        <v>26314</v>
      </c>
      <c r="D3064" s="13" t="str">
        <f t="shared" si="46"/>
        <v>Error?</v>
      </c>
    </row>
    <row r="3065" spans="1:4" x14ac:dyDescent="0.2">
      <c r="A3065" s="54">
        <v>3004</v>
      </c>
      <c r="B3065" s="1220">
        <f>'Expenditures 15-22'!K213</f>
        <v>26314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27705</v>
      </c>
      <c r="C3225" s="13" t="s">
        <v>653</v>
      </c>
      <c r="D3225" s="13" t="str">
        <f t="shared" si="49"/>
        <v>Error?</v>
      </c>
    </row>
    <row r="3226" spans="1:4" x14ac:dyDescent="0.2">
      <c r="A3226" s="54">
        <v>3165</v>
      </c>
      <c r="B3226" s="1220">
        <f>'Acct Summary 7-8'!I8</f>
        <v>27705</v>
      </c>
      <c r="C3226" s="13" t="s">
        <v>653</v>
      </c>
      <c r="D3226" s="13" t="str">
        <f t="shared" si="49"/>
        <v>Error?</v>
      </c>
    </row>
    <row r="3227" spans="1:4" x14ac:dyDescent="0.2">
      <c r="A3227" s="54">
        <v>3166</v>
      </c>
      <c r="B3227" s="1220">
        <f>'Acct Summary 7-8'!I20</f>
        <v>27705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-107005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-17315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-31584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110000</v>
      </c>
      <c r="D3259" s="13" t="str">
        <f t="shared" si="49"/>
        <v>Error?</v>
      </c>
    </row>
    <row r="3260" spans="1:4" x14ac:dyDescent="0.2">
      <c r="A3260" s="54">
        <v>3199</v>
      </c>
      <c r="B3260" s="1220">
        <f>'Acct Summary 7-8'!G76</f>
        <v>110000</v>
      </c>
      <c r="C3260" s="13" t="s">
        <v>653</v>
      </c>
      <c r="D3260" s="13" t="str">
        <f t="shared" si="49"/>
        <v>Error?</v>
      </c>
    </row>
    <row r="3261" spans="1:4" x14ac:dyDescent="0.2">
      <c r="A3261" s="54">
        <v>3200</v>
      </c>
      <c r="B3261" s="1220">
        <f>'Acct Summary 7-8'!G77</f>
        <v>-110000</v>
      </c>
      <c r="C3261" s="13" t="s">
        <v>653</v>
      </c>
      <c r="D3261" s="13" t="str">
        <f t="shared" si="49"/>
        <v>Error?</v>
      </c>
    </row>
    <row r="3262" spans="1:4" x14ac:dyDescent="0.2">
      <c r="A3262" s="54">
        <v>3201</v>
      </c>
      <c r="B3262" s="1220">
        <f>'Acct Summary 7-8'!G78</f>
        <v>-37154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-45529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-35069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135000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135000</v>
      </c>
      <c r="C3319" s="13" t="s">
        <v>653</v>
      </c>
      <c r="D3319" s="13" t="str">
        <f t="shared" si="50"/>
        <v>Error?</v>
      </c>
    </row>
    <row r="3320" spans="1:4" x14ac:dyDescent="0.2">
      <c r="A3320" s="54">
        <v>3259</v>
      </c>
      <c r="B3320" s="1220">
        <f>'Acct Summary 7-8'!I78</f>
        <v>162705</v>
      </c>
      <c r="C3320" s="13" t="s">
        <v>653</v>
      </c>
      <c r="D3320" s="13" t="str">
        <f t="shared" si="50"/>
        <v>Error?</v>
      </c>
    </row>
    <row r="3321" spans="1:4" x14ac:dyDescent="0.2">
      <c r="A3321" s="54">
        <v>3260</v>
      </c>
      <c r="B3321" s="1220">
        <f>'Acct Summary 7-8'!I79</f>
        <v>682328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845033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749705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188110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41188</v>
      </c>
      <c r="D3370" s="13" t="str">
        <f t="shared" si="51"/>
        <v>Error?</v>
      </c>
    </row>
    <row r="3371" spans="1:4" x14ac:dyDescent="0.2">
      <c r="A3371" s="54">
        <v>3310</v>
      </c>
      <c r="B3371" s="1220">
        <f>'Expenditures 15-22'!E19</f>
        <v>15646</v>
      </c>
      <c r="D3371" s="13" t="str">
        <f t="shared" si="51"/>
        <v>Error?</v>
      </c>
    </row>
    <row r="3372" spans="1:4" x14ac:dyDescent="0.2">
      <c r="A3372" s="54">
        <v>3311</v>
      </c>
      <c r="B3372" s="1220">
        <f>'Expenditures 15-22'!F8</f>
        <v>3242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982245</v>
      </c>
      <c r="C3380" s="13" t="s">
        <v>653</v>
      </c>
      <c r="D3380" s="13" t="str">
        <f t="shared" si="51"/>
        <v>Error?</v>
      </c>
    </row>
    <row r="3381" spans="1:4" x14ac:dyDescent="0.2">
      <c r="A3381" s="54">
        <v>3320</v>
      </c>
      <c r="B3381" s="1220">
        <f>'Expenditures 15-22'!K19</f>
        <v>15646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36039</v>
      </c>
      <c r="D3387" s="13" t="str">
        <f t="shared" si="51"/>
        <v>Error?</v>
      </c>
    </row>
    <row r="3388" spans="1:4" x14ac:dyDescent="0.2">
      <c r="A3388" s="54">
        <v>3327</v>
      </c>
      <c r="B3388" s="1220">
        <f>'Expenditures 15-22'!D211</f>
        <v>72066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36039</v>
      </c>
      <c r="C3390" s="13" t="s">
        <v>653</v>
      </c>
      <c r="D3390" s="13" t="str">
        <f t="shared" si="51"/>
        <v>Error?</v>
      </c>
    </row>
    <row r="3391" spans="1:4" x14ac:dyDescent="0.2">
      <c r="A3391" s="54">
        <v>3330</v>
      </c>
      <c r="B3391" s="1220">
        <f>'Expenditures 15-22'!K211</f>
        <v>72066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1759501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30570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62662</v>
      </c>
      <c r="D3417" s="13" t="str">
        <f t="shared" si="52"/>
        <v>Error?</v>
      </c>
    </row>
    <row r="3418" spans="1:4" x14ac:dyDescent="0.2">
      <c r="A3418" s="82">
        <v>3357</v>
      </c>
      <c r="D3418" s="13" t="str">
        <f t="shared" si="52"/>
        <v>OK</v>
      </c>
    </row>
    <row r="3419" spans="1:4" x14ac:dyDescent="0.2">
      <c r="A3419" s="54">
        <v>3358</v>
      </c>
      <c r="B3419" s="1220">
        <f>'Assets-Liab 5-6'!F4</f>
        <v>205790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146300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256799</v>
      </c>
      <c r="D3425" s="13" t="str">
        <f t="shared" si="52"/>
        <v>Error?</v>
      </c>
    </row>
    <row r="3426" spans="1:4" x14ac:dyDescent="0.2">
      <c r="A3426" s="82">
        <v>3365</v>
      </c>
      <c r="D3426" s="13" t="str">
        <f t="shared" si="52"/>
        <v>OK</v>
      </c>
    </row>
    <row r="3427" spans="1:4" x14ac:dyDescent="0.2">
      <c r="A3427" s="54">
        <v>3366</v>
      </c>
      <c r="B3427" s="1220">
        <f>'Assets-Liab 5-6'!I4</f>
        <v>845033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142739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107307</v>
      </c>
      <c r="C3446" s="13" t="s">
        <v>653</v>
      </c>
      <c r="D3446" s="13" t="str">
        <f t="shared" si="52"/>
        <v>Error?</v>
      </c>
    </row>
    <row r="3447" spans="1:4" x14ac:dyDescent="0.2">
      <c r="A3447" s="54">
        <v>3386</v>
      </c>
      <c r="B3447" s="1220">
        <f>'Tax Sched 24'!D16</f>
        <v>107307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110370</v>
      </c>
      <c r="C3449" s="13" t="s">
        <v>653</v>
      </c>
      <c r="D3449" s="13" t="str">
        <f t="shared" si="52"/>
        <v>Error?</v>
      </c>
    </row>
    <row r="3450" spans="1:4" x14ac:dyDescent="0.2">
      <c r="A3450" s="54">
        <v>3389</v>
      </c>
      <c r="B3450" s="1220">
        <f>'Tax Sched 24'!E16</f>
        <v>110370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12986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12986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12986</v>
      </c>
      <c r="D3567" s="13" t="str">
        <f t="shared" si="54"/>
        <v>Error?</v>
      </c>
    </row>
    <row r="3568" spans="1:4" x14ac:dyDescent="0.2">
      <c r="A3568" s="54">
        <v>3507</v>
      </c>
      <c r="B3568" s="1220">
        <f>'Assets-Liab 5-6'!K41</f>
        <v>12986</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12986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12986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375178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1575634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7989071</v>
      </c>
      <c r="C4122" s="13" t="s">
        <v>653</v>
      </c>
      <c r="D4122" s="13" t="str">
        <f t="shared" si="63"/>
        <v>Error?</v>
      </c>
    </row>
    <row r="4123" spans="1:4" x14ac:dyDescent="0.2">
      <c r="A4123" s="54">
        <v>4062</v>
      </c>
      <c r="B4123" s="1220">
        <f>'Acct Summary 7-8'!D10</f>
        <v>138330</v>
      </c>
      <c r="C4123" s="13" t="s">
        <v>653</v>
      </c>
      <c r="D4123" s="13" t="str">
        <f t="shared" si="63"/>
        <v>Error?</v>
      </c>
    </row>
    <row r="4124" spans="1:4" x14ac:dyDescent="0.2">
      <c r="A4124" s="54">
        <v>4063</v>
      </c>
      <c r="B4124" s="1220">
        <f>'Acct Summary 7-8'!E10</f>
        <v>448896</v>
      </c>
      <c r="C4124" s="13" t="s">
        <v>653</v>
      </c>
      <c r="D4124" s="13" t="str">
        <f t="shared" si="63"/>
        <v>Error?</v>
      </c>
    </row>
    <row r="4125" spans="1:4" x14ac:dyDescent="0.2">
      <c r="A4125" s="54">
        <v>4064</v>
      </c>
      <c r="B4125" s="1220">
        <f>'Acct Summary 7-8'!F10</f>
        <v>151968</v>
      </c>
      <c r="C4125" s="13" t="s">
        <v>653</v>
      </c>
      <c r="D4125" s="13" t="str">
        <f t="shared" si="63"/>
        <v>Error?</v>
      </c>
    </row>
    <row r="4126" spans="1:4" x14ac:dyDescent="0.2">
      <c r="A4126" s="54">
        <v>4065</v>
      </c>
      <c r="B4126" s="1220">
        <f>'Acct Summary 7-8'!G10</f>
        <v>361762</v>
      </c>
      <c r="C4126" s="13" t="s">
        <v>653</v>
      </c>
      <c r="D4126" s="13" t="str">
        <f t="shared" si="63"/>
        <v>Error?</v>
      </c>
    </row>
    <row r="4127" spans="1:4" x14ac:dyDescent="0.2">
      <c r="A4127" s="54">
        <v>4066</v>
      </c>
      <c r="B4127" s="1220">
        <f>'Acct Summary 7-8'!H10</f>
        <v>29290</v>
      </c>
      <c r="C4127" s="13" t="s">
        <v>653</v>
      </c>
      <c r="D4127" s="13" t="str">
        <f t="shared" si="63"/>
        <v>Error?</v>
      </c>
    </row>
    <row r="4128" spans="1:4" x14ac:dyDescent="0.2">
      <c r="A4128" s="54">
        <v>4067</v>
      </c>
      <c r="B4128" s="1220">
        <f>'Acct Summary 7-8'!I10</f>
        <v>27705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1575634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8096076</v>
      </c>
      <c r="C4136" s="13" t="s">
        <v>653</v>
      </c>
      <c r="D4136" s="13" t="str">
        <f t="shared" si="63"/>
        <v>Error?</v>
      </c>
    </row>
    <row r="4137" spans="1:4" x14ac:dyDescent="0.2">
      <c r="A4137" s="54">
        <v>4076</v>
      </c>
      <c r="B4137" s="1220">
        <f>'Acct Summary 7-8'!D19</f>
        <v>155645</v>
      </c>
      <c r="C4137" s="13" t="s">
        <v>653</v>
      </c>
      <c r="D4137" s="13" t="str">
        <f t="shared" si="63"/>
        <v>Error?</v>
      </c>
    </row>
    <row r="4138" spans="1:4" x14ac:dyDescent="0.2">
      <c r="A4138" s="54">
        <v>4077</v>
      </c>
      <c r="B4138" s="1220">
        <f>'Acct Summary 7-8'!E19</f>
        <v>494425</v>
      </c>
      <c r="C4138" s="13" t="s">
        <v>653</v>
      </c>
      <c r="D4138" s="13" t="str">
        <f t="shared" si="63"/>
        <v>Error?</v>
      </c>
    </row>
    <row r="4139" spans="1:4" x14ac:dyDescent="0.2">
      <c r="A4139" s="54">
        <v>4078</v>
      </c>
      <c r="B4139" s="1220">
        <f>'Acct Summary 7-8'!F19</f>
        <v>183552</v>
      </c>
      <c r="C4139" s="13" t="s">
        <v>653</v>
      </c>
      <c r="D4139" s="13" t="str">
        <f t="shared" si="63"/>
        <v>Error?</v>
      </c>
    </row>
    <row r="4140" spans="1:4" x14ac:dyDescent="0.2">
      <c r="A4140" s="54">
        <v>4079</v>
      </c>
      <c r="B4140" s="1220">
        <f>'Acct Summary 7-8'!G19</f>
        <v>288916</v>
      </c>
      <c r="C4140" s="13" t="s">
        <v>653</v>
      </c>
      <c r="D4140" s="13" t="str">
        <f t="shared" si="63"/>
        <v>Error?</v>
      </c>
    </row>
    <row r="4141" spans="1:4" x14ac:dyDescent="0.2">
      <c r="A4141" s="54">
        <v>4080</v>
      </c>
      <c r="B4141" s="1220">
        <f>'Acct Summary 7-8'!H19</f>
        <v>64359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6090000</v>
      </c>
      <c r="C4171" s="13" t="s">
        <v>653</v>
      </c>
      <c r="D4171" s="13" t="str">
        <f t="shared" si="64"/>
        <v>Error?</v>
      </c>
    </row>
    <row r="4172" spans="1:4" x14ac:dyDescent="0.2">
      <c r="A4172" s="54">
        <v>4111</v>
      </c>
      <c r="B4172" s="1220">
        <f>'Short-Term Long-Term Debt 25'!J49</f>
        <v>6027338</v>
      </c>
      <c r="C4172" s="13" t="s">
        <v>653</v>
      </c>
      <c r="D4172" s="13" t="str">
        <f t="shared" si="64"/>
        <v>Error?</v>
      </c>
    </row>
    <row r="4173" spans="1:4" x14ac:dyDescent="0.2">
      <c r="A4173" s="54">
        <v>4112</v>
      </c>
      <c r="B4173" s="1220">
        <f>'Short-Term Long-Term Debt 25'!H49</f>
        <v>255590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45590</v>
      </c>
      <c r="D4210" s="13" t="str">
        <f t="shared" si="64"/>
        <v>Error?</v>
      </c>
    </row>
    <row r="4211" spans="1:4" x14ac:dyDescent="0.2">
      <c r="A4211" s="54">
        <v>4150</v>
      </c>
      <c r="B4211" s="1220">
        <f>'Expenditures 15-22'!K200</f>
        <v>45590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165.24</v>
      </c>
      <c r="C4265" s="13" t="s">
        <v>653</v>
      </c>
      <c r="D4265" s="13" t="str">
        <f t="shared" si="65"/>
        <v>Error?</v>
      </c>
      <c r="E4265" s="802"/>
    </row>
    <row r="4266" spans="1:5" x14ac:dyDescent="0.2">
      <c r="A4266" s="90">
        <v>4205</v>
      </c>
      <c r="B4266" s="1220">
        <f>('FP Info 3'!F10)*100000</f>
        <v>399.9</v>
      </c>
      <c r="C4266" s="13" t="s">
        <v>653</v>
      </c>
      <c r="D4266" s="13" t="str">
        <f t="shared" si="65"/>
        <v>Error?</v>
      </c>
      <c r="E4266" s="802"/>
    </row>
    <row r="4267" spans="1:5" x14ac:dyDescent="0.2">
      <c r="A4267" s="90">
        <v>4206</v>
      </c>
      <c r="B4267" s="1220">
        <f>('FP Info 3'!H10)*100000</f>
        <v>227.8</v>
      </c>
      <c r="C4267" s="13" t="s">
        <v>653</v>
      </c>
      <c r="D4267" s="13" t="str">
        <f t="shared" si="65"/>
        <v>Error?</v>
      </c>
      <c r="E4267" s="802"/>
    </row>
    <row r="4268" spans="1:5" x14ac:dyDescent="0.2">
      <c r="A4268" s="90">
        <v>4207</v>
      </c>
      <c r="B4268" s="1220">
        <f>('FP Info 3'!J10)*100000</f>
        <v>793</v>
      </c>
      <c r="C4268" s="13" t="s">
        <v>653</v>
      </c>
      <c r="D4268" s="13" t="str">
        <f t="shared" si="65"/>
        <v>Error?</v>
      </c>
    </row>
    <row r="4269" spans="1:5" x14ac:dyDescent="0.2">
      <c r="A4269" s="90">
        <v>4208</v>
      </c>
      <c r="B4269" s="1220">
        <f>'FP Info 3'!J16</f>
        <v>2841327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21616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23517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11539</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13073</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100858</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100858</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54053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91.8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30743715</v>
      </c>
      <c r="D4995" s="13" t="str">
        <f t="shared" si="77"/>
        <v>Error?</v>
      </c>
    </row>
    <row r="4996" spans="1:4" x14ac:dyDescent="0.2">
      <c r="A4996" s="90">
        <v>4935</v>
      </c>
      <c r="B4996" s="1220">
        <f>'FP Info 3'!H31</f>
        <v>4242632.67</v>
      </c>
      <c r="D4996" s="13" t="str">
        <f t="shared" si="77"/>
        <v>Error?</v>
      </c>
    </row>
    <row r="4997" spans="1:4" x14ac:dyDescent="0.2">
      <c r="A4997" s="90">
        <v>4936</v>
      </c>
      <c r="B4997" s="1220">
        <f>'FP Info 3'!H37</f>
        <v>6090000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493819</v>
      </c>
      <c r="D5061" s="13" t="str">
        <f t="shared" si="78"/>
        <v>Error?</v>
      </c>
    </row>
    <row r="5062" spans="1:4" x14ac:dyDescent="0.2">
      <c r="A5062" s="82">
        <v>5001</v>
      </c>
      <c r="D5062" s="13" t="str">
        <f t="shared" si="78"/>
        <v>OK</v>
      </c>
    </row>
    <row r="5063" spans="1:4" x14ac:dyDescent="0.2">
      <c r="A5063" s="54">
        <v>5002</v>
      </c>
      <c r="B5063" s="1220">
        <f>'Revenues 9-14'!C7</f>
        <v>7042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500861</v>
      </c>
      <c r="C5066" s="13" t="s">
        <v>653</v>
      </c>
      <c r="D5066" s="13" t="str">
        <f t="shared" si="78"/>
        <v>Error?</v>
      </c>
    </row>
    <row r="5067" spans="1:4" x14ac:dyDescent="0.2">
      <c r="A5067" s="54">
        <v>5006</v>
      </c>
      <c r="B5067" s="1220">
        <f>'Revenues 9-14'!C14</f>
        <v>4660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53098</v>
      </c>
      <c r="D5069" s="13" t="str">
        <f t="shared" si="78"/>
        <v>Error?</v>
      </c>
    </row>
    <row r="5070" spans="1:4" x14ac:dyDescent="0.2">
      <c r="A5070" s="54">
        <v>5009</v>
      </c>
      <c r="B5070" s="1220">
        <f>'Revenues 9-14'!C17</f>
        <v>4915</v>
      </c>
      <c r="D5070" s="13" t="str">
        <f t="shared" si="78"/>
        <v>Error?</v>
      </c>
    </row>
    <row r="5071" spans="1:4" x14ac:dyDescent="0.2">
      <c r="A5071" s="54">
        <v>5010</v>
      </c>
      <c r="B5071" s="1220">
        <f>'Revenues 9-14'!C18</f>
        <v>62673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9487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9487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8923</v>
      </c>
      <c r="D5095" s="13" t="str">
        <f t="shared" si="78"/>
        <v>Error?</v>
      </c>
    </row>
    <row r="5096" spans="1:4" x14ac:dyDescent="0.2">
      <c r="A5096" s="54">
        <v>5035</v>
      </c>
      <c r="B5096" s="1220">
        <f>'Revenues 9-14'!C75</f>
        <v>40171</v>
      </c>
      <c r="C5096" s="13" t="s">
        <v>653</v>
      </c>
      <c r="D5096" s="13" t="str">
        <f t="shared" si="78"/>
        <v>Error?</v>
      </c>
    </row>
    <row r="5097" spans="1:4" x14ac:dyDescent="0.2">
      <c r="A5097" s="54">
        <v>5036</v>
      </c>
      <c r="B5097" s="1220">
        <f>'Revenues 9-14'!C77</f>
        <v>13178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13178</v>
      </c>
      <c r="C5102" s="13" t="s">
        <v>653</v>
      </c>
      <c r="D5102" s="13" t="str">
        <f t="shared" si="78"/>
        <v>Error?</v>
      </c>
    </row>
    <row r="5103" spans="1:4" x14ac:dyDescent="0.2">
      <c r="A5103" s="54">
        <v>5042</v>
      </c>
      <c r="B5103" s="1220">
        <f>'Revenues 9-14'!C84</f>
        <v>6926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1530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8456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49014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21298</v>
      </c>
      <c r="D5118" s="13" t="str">
        <f t="shared" si="78"/>
        <v>Error?</v>
      </c>
    </row>
    <row r="5119" spans="1:4" x14ac:dyDescent="0.2">
      <c r="A5119" s="54">
        <v>5058</v>
      </c>
      <c r="B5119" s="1220">
        <f>'Revenues 9-14'!C107</f>
        <v>560</v>
      </c>
      <c r="D5119" s="13" t="str">
        <f t="shared" ref="D5119:D5182" si="79">IF(ISBLANK(B5119),"OK",IF(A5119-B5119=0,"OK","Error?"))</f>
        <v>Error?</v>
      </c>
    </row>
    <row r="5120" spans="1:4" x14ac:dyDescent="0.2">
      <c r="A5120" s="54">
        <v>5059</v>
      </c>
      <c r="B5120" s="1220">
        <f>'Revenues 9-14'!C108</f>
        <v>70872</v>
      </c>
      <c r="C5120" s="13" t="s">
        <v>653</v>
      </c>
      <c r="D5120" s="13" t="str">
        <f t="shared" si="79"/>
        <v>Error?</v>
      </c>
    </row>
    <row r="5121" spans="1:4" x14ac:dyDescent="0.2">
      <c r="A5121" s="54">
        <v>5060</v>
      </c>
      <c r="B5121" s="1220">
        <f>'Revenues 9-14'!C109</f>
        <v>705698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4309401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4309401</v>
      </c>
      <c r="C5132" s="13" t="s">
        <v>653</v>
      </c>
      <c r="D5132" s="13" t="str">
        <f t="shared" si="79"/>
        <v>Error?</v>
      </c>
    </row>
    <row r="5133" spans="1:4" x14ac:dyDescent="0.2">
      <c r="A5133" s="54">
        <v>5072</v>
      </c>
      <c r="B5133" s="1220">
        <f>'Revenues 9-14'!C124</f>
        <v>3642</v>
      </c>
      <c r="D5133" s="13" t="str">
        <f t="shared" si="79"/>
        <v>Error?</v>
      </c>
    </row>
    <row r="5134" spans="1:4" x14ac:dyDescent="0.2">
      <c r="A5134" s="54">
        <v>5073</v>
      </c>
      <c r="B5134" s="1220">
        <f>'Revenues 9-14'!C125</f>
        <v>84180</v>
      </c>
      <c r="D5134" s="13" t="str">
        <f t="shared" si="79"/>
        <v>Error?</v>
      </c>
    </row>
    <row r="5135" spans="1:4" x14ac:dyDescent="0.2">
      <c r="A5135" s="54">
        <v>5074</v>
      </c>
      <c r="B5135" s="1220">
        <f>'Revenues 9-14'!C126</f>
        <v>128744</v>
      </c>
      <c r="D5135" s="13" t="str">
        <f t="shared" si="79"/>
        <v>Error?</v>
      </c>
    </row>
    <row r="5136" spans="1:4" x14ac:dyDescent="0.2">
      <c r="A5136" s="82">
        <v>5075</v>
      </c>
      <c r="D5136" s="13" t="str">
        <f t="shared" si="79"/>
        <v>OK</v>
      </c>
    </row>
    <row r="5137" spans="1:4" x14ac:dyDescent="0.2">
      <c r="A5137" s="54">
        <v>5076</v>
      </c>
      <c r="B5137" s="1220">
        <f>'Revenues 9-14'!C127</f>
        <v>28712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245278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2885</v>
      </c>
      <c r="D5167" s="13" t="str">
        <f t="shared" si="79"/>
        <v>Error?</v>
      </c>
    </row>
    <row r="5168" spans="1:4" x14ac:dyDescent="0.2">
      <c r="A5168" s="54">
        <v>5107</v>
      </c>
      <c r="B5168" s="1220">
        <f>'Revenues 9-14'!C147</f>
        <v>7029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255192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4564593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1534</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358111</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116497</v>
      </c>
      <c r="D5241" s="13" t="str">
        <f t="shared" si="80"/>
        <v>Error?</v>
      </c>
    </row>
    <row r="5242" spans="1:4" x14ac:dyDescent="0.2">
      <c r="A5242" s="54">
        <v>5181</v>
      </c>
      <c r="B5242" s="1220">
        <f>'Revenues 9-14'!C197</f>
        <v>6524</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481132</v>
      </c>
      <c r="C5246" s="13" t="s">
        <v>653</v>
      </c>
      <c r="D5246" s="13" t="str">
        <f t="shared" si="80"/>
        <v>Error?</v>
      </c>
    </row>
    <row r="5247" spans="1:4" x14ac:dyDescent="0.2">
      <c r="A5247" s="54">
        <v>5186</v>
      </c>
      <c r="B5247" s="1220">
        <f>'Revenues 9-14'!C203</f>
        <v>353188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353188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70846</v>
      </c>
      <c r="D5278" s="13" t="str">
        <f t="shared" si="81"/>
        <v>Error?</v>
      </c>
    </row>
    <row r="5279" spans="1:4" x14ac:dyDescent="0.2">
      <c r="A5279" s="54">
        <v>5218</v>
      </c>
      <c r="B5279" s="1220">
        <f>'Revenues 9-14'!C221</f>
        <v>24863</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95709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1143146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1143146</v>
      </c>
      <c r="C5326" s="13" t="s">
        <v>653</v>
      </c>
      <c r="D5326" s="13" t="str">
        <f t="shared" si="82"/>
        <v>Error?</v>
      </c>
    </row>
    <row r="5327" spans="1:4" x14ac:dyDescent="0.2">
      <c r="A5327" s="54">
        <v>5266</v>
      </c>
      <c r="B5327" s="1220">
        <f>'Revenues 9-14'!C275</f>
        <v>6413437</v>
      </c>
      <c r="C5327" s="13" t="s">
        <v>653</v>
      </c>
      <c r="D5327" s="13" t="str">
        <f t="shared" si="82"/>
        <v>Error?</v>
      </c>
    </row>
    <row r="5328" spans="1:4" x14ac:dyDescent="0.2">
      <c r="A5328" s="54">
        <v>5267</v>
      </c>
      <c r="B5328" s="1220">
        <f>'Revenues 9-14'!D5</f>
        <v>119519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119519</v>
      </c>
      <c r="C5334" s="13" t="s">
        <v>653</v>
      </c>
      <c r="D5334" s="13" t="str">
        <f t="shared" si="82"/>
        <v>Error?</v>
      </c>
    </row>
    <row r="5335" spans="1:4" x14ac:dyDescent="0.2">
      <c r="A5335" s="54">
        <v>5274</v>
      </c>
      <c r="B5335" s="1220">
        <f>'Revenues 9-14'!D14</f>
        <v>1112</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17699</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18811</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138330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138330</v>
      </c>
      <c r="C5508" s="13" t="s">
        <v>653</v>
      </c>
      <c r="D5508" s="13" t="str">
        <f t="shared" si="85"/>
        <v>Error?</v>
      </c>
    </row>
    <row r="5509" spans="1:4" x14ac:dyDescent="0.2">
      <c r="A5509" s="54">
        <v>5448</v>
      </c>
      <c r="B5509" s="1220">
        <f>'Revenues 9-14'!E5</f>
        <v>182766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182766</v>
      </c>
      <c r="C5513" s="13" t="s">
        <v>653</v>
      </c>
      <c r="D5513" s="13" t="str">
        <f t="shared" si="85"/>
        <v>Error?</v>
      </c>
    </row>
    <row r="5514" spans="1:4" x14ac:dyDescent="0.2">
      <c r="A5514" s="54">
        <v>5453</v>
      </c>
      <c r="B5514" s="1220">
        <f>'Revenues 9-14'!E14</f>
        <v>1701</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823</v>
      </c>
      <c r="D5517" s="13" t="str">
        <f t="shared" si="85"/>
        <v>Error?</v>
      </c>
    </row>
    <row r="5518" spans="1:4" x14ac:dyDescent="0.2">
      <c r="A5518" s="54">
        <v>5457</v>
      </c>
      <c r="B5518" s="1220">
        <f>'Revenues 9-14'!E18</f>
        <v>2524</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263606</v>
      </c>
      <c r="C5526" s="13" t="s">
        <v>653</v>
      </c>
      <c r="D5526" s="13" t="str">
        <f t="shared" si="85"/>
        <v>Error?</v>
      </c>
    </row>
    <row r="5527" spans="1:4" x14ac:dyDescent="0.2">
      <c r="A5527" s="54">
        <v>5466</v>
      </c>
      <c r="B5527" s="1220">
        <f>'Revenues 9-14'!E109</f>
        <v>448896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448896</v>
      </c>
      <c r="C5552" s="13" t="s">
        <v>653</v>
      </c>
      <c r="D5552" s="13" t="str">
        <f t="shared" si="85"/>
        <v>Error?</v>
      </c>
    </row>
    <row r="5553" spans="1:4" x14ac:dyDescent="0.2">
      <c r="A5553" s="54">
        <v>5492</v>
      </c>
      <c r="B5553" s="1220">
        <f>'Revenues 9-14'!F5</f>
        <v>68062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68062</v>
      </c>
      <c r="C5557" s="13" t="s">
        <v>653</v>
      </c>
      <c r="D5557" s="13" t="str">
        <f t="shared" si="85"/>
        <v>Error?</v>
      </c>
    </row>
    <row r="5558" spans="1:4" x14ac:dyDescent="0.2">
      <c r="A5558" s="54">
        <v>5497</v>
      </c>
      <c r="B5558" s="1220">
        <f>'Revenues 9-14'!F14</f>
        <v>634</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634</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500</v>
      </c>
      <c r="D5586" s="13" t="str">
        <f t="shared" si="86"/>
        <v>Error?</v>
      </c>
    </row>
    <row r="5587" spans="1:4" x14ac:dyDescent="0.2">
      <c r="A5587" s="54">
        <v>5526</v>
      </c>
      <c r="B5587" s="1220">
        <f>'Revenues 9-14'!F108</f>
        <v>500</v>
      </c>
      <c r="C5587" s="13" t="s">
        <v>653</v>
      </c>
      <c r="D5587" s="13" t="str">
        <f t="shared" si="86"/>
        <v>Error?</v>
      </c>
    </row>
    <row r="5588" spans="1:4" x14ac:dyDescent="0.2">
      <c r="A5588" s="54">
        <v>5527</v>
      </c>
      <c r="B5588" s="1220">
        <f>'Revenues 9-14'!F109</f>
        <v>69196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48408</v>
      </c>
      <c r="D5615" s="13" t="str">
        <f t="shared" si="86"/>
        <v>Error?</v>
      </c>
    </row>
    <row r="5616" spans="1:4" x14ac:dyDescent="0.2">
      <c r="A5616" s="82">
        <v>5555</v>
      </c>
      <c r="D5616" s="13" t="str">
        <f t="shared" si="86"/>
        <v>OK</v>
      </c>
    </row>
    <row r="5617" spans="1:4" x14ac:dyDescent="0.2">
      <c r="A5617" s="54">
        <v>5556</v>
      </c>
      <c r="B5617" s="1220">
        <f>'Revenues 9-14'!F152</f>
        <v>34364</v>
      </c>
      <c r="D5617" s="13" t="str">
        <f t="shared" si="86"/>
        <v>Error?</v>
      </c>
    </row>
    <row r="5618" spans="1:4" x14ac:dyDescent="0.2">
      <c r="A5618" s="54">
        <v>5557</v>
      </c>
      <c r="B5618" s="1220">
        <f>'Revenues 9-14'!F154</f>
        <v>82772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82772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82772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151968</v>
      </c>
      <c r="C5720" s="13" t="s">
        <v>653</v>
      </c>
      <c r="D5720" s="13" t="str">
        <f t="shared" si="88"/>
        <v>Error?</v>
      </c>
    </row>
    <row r="5721" spans="1:4" x14ac:dyDescent="0.2">
      <c r="A5721" s="54">
        <v>5660</v>
      </c>
      <c r="B5721" s="1220">
        <f>'Revenues 9-14'!G5</f>
        <v>124598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107307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231905</v>
      </c>
      <c r="C5725" s="13" t="s">
        <v>653</v>
      </c>
      <c r="D5725" s="13" t="str">
        <f t="shared" si="88"/>
        <v>Error?</v>
      </c>
    </row>
    <row r="5726" spans="1:4" x14ac:dyDescent="0.2">
      <c r="A5726" s="54">
        <v>5665</v>
      </c>
      <c r="B5726" s="1220">
        <f>'Revenues 9-14'!G14</f>
        <v>2158</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17699</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19857</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110000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110000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110000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361762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29290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29290</v>
      </c>
      <c r="C5915" s="13" t="s">
        <v>653</v>
      </c>
      <c r="D5915" s="13" t="str">
        <f t="shared" si="91"/>
        <v>Error?</v>
      </c>
    </row>
    <row r="5916" spans="1:4" x14ac:dyDescent="0.2">
      <c r="A5916" s="54">
        <v>5855</v>
      </c>
      <c r="B5916" s="1220">
        <f>'Revenues 9-14'!I5</f>
        <v>27451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27451</v>
      </c>
      <c r="C5918" s="13" t="s">
        <v>653</v>
      </c>
      <c r="D5918" s="13" t="str">
        <f t="shared" si="91"/>
        <v>Error?</v>
      </c>
    </row>
    <row r="5919" spans="1:4" x14ac:dyDescent="0.2">
      <c r="A5919" s="54">
        <v>5858</v>
      </c>
      <c r="B5919" s="1220">
        <f>'Revenues 9-14'!I14</f>
        <v>254</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254</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27705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251762</v>
      </c>
      <c r="C6024" s="13" t="s">
        <v>653</v>
      </c>
      <c r="D6024" s="13" t="str">
        <f t="shared" si="93"/>
        <v>Error?</v>
      </c>
    </row>
    <row r="6025" spans="1:5" x14ac:dyDescent="0.2">
      <c r="A6025" s="54">
        <v>5964</v>
      </c>
      <c r="B6025" s="1220">
        <f>'Revenues 9-14'!H109</f>
        <v>29290</v>
      </c>
      <c r="C6025" s="13" t="s">
        <v>653</v>
      </c>
      <c r="D6025" s="13" t="str">
        <f t="shared" si="93"/>
        <v>Error?</v>
      </c>
    </row>
    <row r="6026" spans="1:5" x14ac:dyDescent="0.2">
      <c r="A6026" s="54">
        <v>5965</v>
      </c>
      <c r="B6026" s="1220">
        <f>'Revenues 9-14'!I109</f>
        <v>27705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31248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30972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700.02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6112</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24635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5679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24635</v>
      </c>
      <c r="D6215" s="13" t="str">
        <f t="shared" si="96"/>
        <v>Error?</v>
      </c>
      <c r="E6215" s="13" t="s">
        <v>207</v>
      </c>
    </row>
    <row r="6216" spans="1:5" x14ac:dyDescent="0.2">
      <c r="A6216">
        <v>6155</v>
      </c>
      <c r="B6216" s="1220">
        <f>'Assets-Liab 5-6'!J41</f>
        <v>24635</v>
      </c>
      <c r="D6216" s="13" t="str">
        <f t="shared" si="96"/>
        <v>Error?</v>
      </c>
      <c r="E6216" s="13" t="s">
        <v>207</v>
      </c>
    </row>
    <row r="6217" spans="1:5" x14ac:dyDescent="0.2">
      <c r="A6217">
        <v>6156</v>
      </c>
      <c r="B6217" s="1220">
        <f>'Assets-Liab 5-6'!J4</f>
        <v>24635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145697</v>
      </c>
      <c r="D6220" s="13" t="str">
        <f t="shared" si="96"/>
        <v>Error?</v>
      </c>
      <c r="E6220" s="13" t="s">
        <v>207</v>
      </c>
    </row>
    <row r="6221" spans="1:5" x14ac:dyDescent="0.2">
      <c r="A6221">
        <v>6160</v>
      </c>
      <c r="B6221" s="1220">
        <f>'Acct Summary 7-8'!J6</f>
        <v>33000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178697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178697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94897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94897</v>
      </c>
      <c r="D6229" s="13" t="str">
        <f t="shared" si="96"/>
        <v>Error?</v>
      </c>
      <c r="E6229" s="13" t="s">
        <v>207</v>
      </c>
    </row>
    <row r="6230" spans="1:5" x14ac:dyDescent="0.2">
      <c r="A6230">
        <v>6169</v>
      </c>
      <c r="B6230" s="1220">
        <f>'Acct Summary 7-8'!J20</f>
        <v>83800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25000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25000</v>
      </c>
      <c r="D6261" s="13" t="str">
        <f t="shared" si="96"/>
        <v>Error?</v>
      </c>
      <c r="E6261" s="13" t="s">
        <v>207</v>
      </c>
    </row>
    <row r="6262" spans="1:5" x14ac:dyDescent="0.2">
      <c r="A6262">
        <v>6201</v>
      </c>
      <c r="B6262" s="1220">
        <f>'Acct Summary 7-8'!J77</f>
        <v>-25000</v>
      </c>
      <c r="D6262" s="13" t="str">
        <f t="shared" si="96"/>
        <v>Error?</v>
      </c>
      <c r="E6262" s="13" t="s">
        <v>207</v>
      </c>
    </row>
    <row r="6263" spans="1:5" x14ac:dyDescent="0.2">
      <c r="A6263">
        <v>6202</v>
      </c>
      <c r="B6263" s="1220">
        <f>'Acct Summary 7-8'!J78</f>
        <v>58800</v>
      </c>
      <c r="D6263" s="13" t="str">
        <f t="shared" si="96"/>
        <v>Error?</v>
      </c>
      <c r="E6263" s="13" t="s">
        <v>207</v>
      </c>
    </row>
    <row r="6264" spans="1:5" x14ac:dyDescent="0.2">
      <c r="A6264">
        <v>6203</v>
      </c>
      <c r="B6264" s="1220">
        <f>'Acct Summary 7-8'!J79</f>
        <v>-34165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24635</v>
      </c>
      <c r="D6266" s="13" t="str">
        <f t="shared" si="96"/>
        <v>Error?</v>
      </c>
      <c r="E6266" s="13" t="s">
        <v>207</v>
      </c>
    </row>
    <row r="6267" spans="1:5" x14ac:dyDescent="0.2">
      <c r="A6267">
        <v>6206</v>
      </c>
      <c r="B6267" s="1220">
        <f>'Acct Summary 7-8'!C82</f>
        <v>-107005</v>
      </c>
      <c r="D6267" s="13" t="str">
        <f t="shared" si="96"/>
        <v>Error?</v>
      </c>
      <c r="E6267" s="13" t="s">
        <v>207</v>
      </c>
    </row>
    <row r="6268" spans="1:5" x14ac:dyDescent="0.2">
      <c r="A6268">
        <v>6207</v>
      </c>
      <c r="B6268" s="1220">
        <f>'Acct Summary 7-8'!D82</f>
        <v>-17315</v>
      </c>
      <c r="D6268" s="13" t="str">
        <f t="shared" si="96"/>
        <v>Error?</v>
      </c>
      <c r="E6268" s="13" t="s">
        <v>207</v>
      </c>
    </row>
    <row r="6269" spans="1:5" x14ac:dyDescent="0.2">
      <c r="A6269">
        <v>6208</v>
      </c>
      <c r="B6269" s="1220">
        <f>'Acct Summary 7-8'!E82</f>
        <v>-45529</v>
      </c>
      <c r="D6269" s="13" t="str">
        <f t="shared" si="96"/>
        <v>Error?</v>
      </c>
      <c r="E6269" s="13" t="s">
        <v>207</v>
      </c>
    </row>
    <row r="6270" spans="1:5" x14ac:dyDescent="0.2">
      <c r="A6270">
        <v>6209</v>
      </c>
      <c r="B6270" s="1220">
        <f>'Acct Summary 7-8'!F82</f>
        <v>-31584</v>
      </c>
      <c r="D6270" s="13" t="str">
        <f t="shared" si="96"/>
        <v>Error?</v>
      </c>
      <c r="E6270" s="13" t="s">
        <v>207</v>
      </c>
    </row>
    <row r="6271" spans="1:5" x14ac:dyDescent="0.2">
      <c r="A6271">
        <v>6210</v>
      </c>
      <c r="B6271" s="1220">
        <f>'Acct Summary 7-8'!G82</f>
        <v>-37154</v>
      </c>
      <c r="D6271" s="13" t="str">
        <f t="shared" ref="D6271:D6334" si="97">IF(ISBLANK(B6271),"OK",IF(A6271-B6271=0,"OK","Error?"))</f>
        <v>Error?</v>
      </c>
      <c r="E6271" s="13" t="s">
        <v>207</v>
      </c>
    </row>
    <row r="6272" spans="1:5" x14ac:dyDescent="0.2">
      <c r="A6272">
        <v>6211</v>
      </c>
      <c r="B6272" s="1220">
        <f>'Acct Summary 7-8'!H82</f>
        <v>-35069</v>
      </c>
      <c r="D6272" s="13" t="str">
        <f t="shared" si="97"/>
        <v>Error?</v>
      </c>
      <c r="E6272" s="13" t="s">
        <v>207</v>
      </c>
    </row>
    <row r="6273" spans="1:5" x14ac:dyDescent="0.2">
      <c r="A6273">
        <v>6212</v>
      </c>
      <c r="B6273" s="1220">
        <f>'Acct Summary 7-8'!I82</f>
        <v>162705</v>
      </c>
      <c r="D6273" s="13" t="str">
        <f t="shared" si="97"/>
        <v>Error?</v>
      </c>
      <c r="E6273" s="13" t="s">
        <v>207</v>
      </c>
    </row>
    <row r="6274" spans="1:5" x14ac:dyDescent="0.2">
      <c r="A6274">
        <v>6213</v>
      </c>
      <c r="B6274" s="1220">
        <f>'Acct Summary 7-8'!J82</f>
        <v>58800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-6.0800575476125808E-2</v>
      </c>
      <c r="D6276" s="13" t="str">
        <f t="shared" si="97"/>
        <v>Error?</v>
      </c>
      <c r="E6276" s="13" t="s">
        <v>207</v>
      </c>
    </row>
    <row r="6277" spans="1:5" x14ac:dyDescent="0.2">
      <c r="A6277">
        <v>6216</v>
      </c>
      <c r="B6277" s="1220">
        <f>'Acct Summary 7-8'!D83</f>
        <v>-0.56640497219496233</v>
      </c>
      <c r="D6277" s="13" t="str">
        <f t="shared" si="97"/>
        <v>Error?</v>
      </c>
      <c r="E6277" s="13" t="s">
        <v>207</v>
      </c>
    </row>
    <row r="6278" spans="1:5" x14ac:dyDescent="0.2">
      <c r="A6278">
        <v>6217</v>
      </c>
      <c r="B6278" s="1220">
        <f>'Acct Summary 7-8'!E83</f>
        <v>-0.72658070281829501</v>
      </c>
      <c r="D6278" s="13" t="str">
        <f t="shared" si="97"/>
        <v>Error?</v>
      </c>
      <c r="E6278" s="13" t="s">
        <v>207</v>
      </c>
    </row>
    <row r="6279" spans="1:5" x14ac:dyDescent="0.2">
      <c r="A6279">
        <v>6218</v>
      </c>
      <c r="B6279" s="1220">
        <f>'Acct Summary 7-8'!F83</f>
        <v>-0.15347684532776132</v>
      </c>
      <c r="D6279" s="13" t="str">
        <f t="shared" si="97"/>
        <v>Error?</v>
      </c>
      <c r="E6279" s="13" t="s">
        <v>207</v>
      </c>
    </row>
    <row r="6280" spans="1:5" x14ac:dyDescent="0.2">
      <c r="A6280">
        <v>6219</v>
      </c>
      <c r="B6280" s="1220">
        <f>'Acct Summary 7-8'!G83</f>
        <v>-0.25395762132604238</v>
      </c>
      <c r="D6280" s="13" t="str">
        <f t="shared" si="97"/>
        <v>Error?</v>
      </c>
      <c r="E6280" s="13" t="s">
        <v>207</v>
      </c>
    </row>
    <row r="6281" spans="1:5" x14ac:dyDescent="0.2">
      <c r="A6281">
        <v>6220</v>
      </c>
      <c r="B6281" s="1220">
        <f>'Acct Summary 7-8'!H83</f>
        <v>-0.13656205826346676</v>
      </c>
      <c r="D6281" s="13" t="str">
        <f t="shared" si="97"/>
        <v>Error?</v>
      </c>
      <c r="E6281" s="13" t="s">
        <v>207</v>
      </c>
    </row>
    <row r="6282" spans="1:5" x14ac:dyDescent="0.2">
      <c r="A6282">
        <v>6221</v>
      </c>
      <c r="B6282" s="1220">
        <f>'Acct Summary 7-8'!I83</f>
        <v>0.19254277643594983</v>
      </c>
      <c r="D6282" s="13" t="str">
        <f t="shared" si="97"/>
        <v>Error?</v>
      </c>
      <c r="E6282" s="13" t="s">
        <v>207</v>
      </c>
    </row>
    <row r="6283" spans="1:5" x14ac:dyDescent="0.2">
      <c r="A6283">
        <v>6222</v>
      </c>
      <c r="B6283" s="1220">
        <f>'Acct Summary 7-8'!J83</f>
        <v>2.3868479805155265</v>
      </c>
      <c r="D6283" s="13" t="str">
        <f t="shared" si="97"/>
        <v>Error?</v>
      </c>
      <c r="E6283" s="13" t="s">
        <v>207</v>
      </c>
    </row>
    <row r="6284" spans="1:5" x14ac:dyDescent="0.2">
      <c r="A6284">
        <v>6223</v>
      </c>
      <c r="B6284" s="1220">
        <f>'Acct Summary 7-8'!K83</f>
        <v>0</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144354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144354</v>
      </c>
      <c r="D6301" s="13" t="str">
        <f t="shared" si="97"/>
        <v>Error?</v>
      </c>
      <c r="E6301" s="13" t="s">
        <v>207</v>
      </c>
    </row>
    <row r="6302" spans="1:5" x14ac:dyDescent="0.2">
      <c r="A6302">
        <v>6241</v>
      </c>
      <c r="B6302" s="1220">
        <f>'Revenues 9-14'!J14</f>
        <v>1343</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1343</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145697</v>
      </c>
      <c r="D6352" s="13" t="str">
        <f t="shared" si="98"/>
        <v>Error?</v>
      </c>
      <c r="E6352" s="13" t="s">
        <v>207</v>
      </c>
    </row>
    <row r="6353" spans="1:5" x14ac:dyDescent="0.2">
      <c r="A6353">
        <v>6292</v>
      </c>
      <c r="B6353" s="1220">
        <f>'Revenues 9-14'!J117</f>
        <v>33000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33000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33000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20337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20492</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94897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178697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1727</v>
      </c>
      <c r="D7067" s="13" t="str">
        <f t="shared" si="109"/>
        <v>Error?</v>
      </c>
    </row>
    <row r="7068" spans="1:4" x14ac:dyDescent="0.2">
      <c r="A7068">
        <v>7007</v>
      </c>
      <c r="B7068" s="1220">
        <f>'Expenditures 15-22'!K199</f>
        <v>1727</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1542</v>
      </c>
      <c r="D7073" s="13" t="str">
        <f t="shared" si="109"/>
        <v>Error?</v>
      </c>
    </row>
    <row r="7074" spans="1:4" x14ac:dyDescent="0.2">
      <c r="A7074">
        <v>7013</v>
      </c>
      <c r="B7074" s="1220">
        <f>'Expenditures 15-22'!K210</f>
        <v>1542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753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753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2265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2265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7689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7689</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94897</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94897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94897</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94897</v>
      </c>
      <c r="D7224" s="13" t="str">
        <f t="shared" si="111"/>
        <v>Error?</v>
      </c>
    </row>
    <row r="7225" spans="1:4" x14ac:dyDescent="0.2">
      <c r="A7225">
        <v>7164</v>
      </c>
      <c r="B7225" s="1220">
        <f>'Expenditures 15-22'!K332</f>
        <v>83800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155</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390189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84190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84190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263606</v>
      </c>
      <c r="D7713" s="13" t="str">
        <f t="shared" si="126"/>
        <v>Error?</v>
      </c>
      <c r="E7713" s="13" t="s">
        <v>968</v>
      </c>
    </row>
    <row r="7714" spans="1:6" x14ac:dyDescent="0.2">
      <c r="A7714">
        <v>7653</v>
      </c>
      <c r="B7714" s="1220">
        <f>'Rest Tax Levies-Tort Im 26'!K9</f>
        <v>7029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263606</v>
      </c>
      <c r="D7718" s="13" t="str">
        <f t="shared" si="126"/>
        <v>Error?</v>
      </c>
      <c r="E7718" s="13" t="s">
        <v>968</v>
      </c>
    </row>
    <row r="7719" spans="1:6" x14ac:dyDescent="0.2">
      <c r="A7719">
        <v>7658</v>
      </c>
      <c r="B7719" s="1220">
        <f>'Rest Tax Levies-Tort Im 26'!K12</f>
        <v>7029</v>
      </c>
      <c r="D7719" s="13" t="str">
        <f t="shared" si="126"/>
        <v>Error?</v>
      </c>
      <c r="E7719" s="13" t="s">
        <v>968</v>
      </c>
    </row>
    <row r="7720" spans="1:6" x14ac:dyDescent="0.2">
      <c r="A7720">
        <v>7659</v>
      </c>
      <c r="B7720" s="1220">
        <f>'Rest Tax Levies-Tort Im 26'!H14</f>
        <v>7042</v>
      </c>
      <c r="D7720" s="13" t="str">
        <f t="shared" si="126"/>
        <v>Error?</v>
      </c>
      <c r="E7720" s="13" t="s">
        <v>968</v>
      </c>
    </row>
    <row r="7721" spans="1:6" x14ac:dyDescent="0.2">
      <c r="A7721">
        <v>7660</v>
      </c>
      <c r="B7721" s="1220">
        <f>'Rest Tax Levies-Tort Im 26'!K14</f>
        <v>7029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53606</v>
      </c>
      <c r="D7724" s="13" t="str">
        <f t="shared" si="126"/>
        <v>Error?</v>
      </c>
      <c r="E7724" s="13" t="s">
        <v>968</v>
      </c>
      <c r="F7724" s="13"/>
    </row>
    <row r="7725" spans="1:6" x14ac:dyDescent="0.2">
      <c r="A7725">
        <v>7664</v>
      </c>
      <c r="B7725" s="1220">
        <f>'Rest Tax Levies-Tort Im 26'!J19</f>
        <v>210000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263606</v>
      </c>
      <c r="D7727" s="13" t="str">
        <f t="shared" si="126"/>
        <v>Error?</v>
      </c>
      <c r="E7727" s="13" t="s">
        <v>968</v>
      </c>
    </row>
    <row r="7728" spans="1:6" x14ac:dyDescent="0.2">
      <c r="A7728">
        <v>7667</v>
      </c>
      <c r="B7728" s="1220">
        <f>'Revenues 9-14'!E103</f>
        <v>263606</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263606</v>
      </c>
      <c r="D7730" s="13" t="str">
        <f t="shared" si="126"/>
        <v>Error?</v>
      </c>
      <c r="E7730" s="13" t="s">
        <v>968</v>
      </c>
    </row>
    <row r="7731" spans="1:6" x14ac:dyDescent="0.2">
      <c r="A7731">
        <v>7670</v>
      </c>
      <c r="B7731" s="1220">
        <f>'Revenues 9-14'!H103</f>
        <v>29290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14</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 32</vt:lpstr>
      <vt:lpstr>Itemization 33</vt:lpstr>
      <vt:lpstr>REF 34</vt:lpstr>
      <vt:lpstr>Opinion-Notes 35</vt:lpstr>
      <vt:lpstr>DeficitAFRSum Calc 36</vt:lpstr>
      <vt:lpstr>AUDITCHECK</vt:lpstr>
      <vt:lpstr>Single Audit Cover 35</vt:lpstr>
      <vt:lpstr>Single Audit ChecklisT 36</vt:lpstr>
      <vt:lpstr>SEFA Reconcile 37</vt:lpstr>
      <vt:lpstr> SEFA 38</vt:lpstr>
      <vt:lpstr> SEFA 39</vt:lpstr>
      <vt:lpstr> SEFA 40</vt:lpstr>
      <vt:lpstr> SEFA 41</vt:lpstr>
      <vt:lpstr> SEFA 42</vt:lpstr>
      <vt:lpstr> SEFA 43</vt:lpstr>
      <vt:lpstr>SEFA NOTES 44</vt:lpstr>
      <vt:lpstr>SF&amp;QC Sec-1 45</vt:lpstr>
      <vt:lpstr>SF&amp;QC Sec-2 46</vt:lpstr>
      <vt:lpstr>SF&amp;QC Sec-2 47</vt:lpstr>
      <vt:lpstr>SF&amp;QC Sec-2 48</vt:lpstr>
      <vt:lpstr>SF&amp;QC Sec-3 49</vt:lpstr>
      <vt:lpstr>SSPAF 50</vt:lpstr>
      <vt:lpstr>CAP 51</vt:lpstr>
      <vt:lpstr>CAP 52</vt:lpstr>
      <vt:lpstr>CAP 53</vt:lpstr>
      <vt:lpstr>AFR17</vt:lpstr>
      <vt:lpstr>'SEFA NOTES 44'!Print_Area</vt:lpstr>
      <vt:lpstr>'SEFA Reconcile 37'!Print_Area</vt:lpstr>
      <vt:lpstr>'SF&amp;QC Sec-1 45'!Print_Area</vt:lpstr>
      <vt:lpstr>'SF&amp;QC Sec-3 49'!Print_Area</vt:lpstr>
      <vt:lpstr>'Single Audit ChecklisT 36'!Print_Area</vt:lpstr>
      <vt:lpstr>'Single Audit Cover 35'!Print_Area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 36'!Print_Titles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2017-10-02T19:21:09Z</cp:lastPrinted>
  <dcterms:created xsi:type="dcterms:W3CDTF">2003-10-29T19:06:34Z</dcterms:created>
  <dcterms:modified xsi:type="dcterms:W3CDTF">2017-12-07T16:41:46Z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